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I22" i="127"/>
  <c r="I13" i="127"/>
  <c r="D14" i="17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B2" i="172"/>
  <c r="B2" i="174"/>
  <c r="A2" i="170"/>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D7765" i="106" s="1"/>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G30" i="108" s="1"/>
  <c r="D1132" i="106"/>
  <c r="K68" i="29"/>
  <c r="K69" i="29"/>
  <c r="G35" i="108"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39" i="29"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7" i="36"/>
  <c r="D78" i="36"/>
  <c r="D85" i="36"/>
  <c r="B64" i="127"/>
  <c r="B65" i="127"/>
  <c r="D26" i="108"/>
  <c r="E26" i="108"/>
  <c r="F26" i="108"/>
  <c r="G26" i="108"/>
  <c r="D27" i="108"/>
  <c r="E27" i="108"/>
  <c r="F27" i="108"/>
  <c r="G27" i="108"/>
  <c r="F31" i="108"/>
  <c r="F36" i="108"/>
  <c r="F37" i="108"/>
  <c r="G28" i="108"/>
  <c r="E29" i="108"/>
  <c r="D31" i="108"/>
  <c r="D36"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D7" i="118"/>
  <c r="D8" i="118"/>
  <c r="D9" i="118"/>
  <c r="H14" i="118"/>
  <c r="H19" i="118"/>
  <c r="H24" i="118"/>
  <c r="H28" i="118"/>
  <c r="H33" i="118"/>
  <c r="D22" i="37"/>
  <c r="H22" i="37"/>
  <c r="J22" i="37"/>
  <c r="L22" i="37"/>
  <c r="D24" i="37"/>
  <c r="B4270" i="106" s="1"/>
  <c r="D4270" i="106" s="1"/>
  <c r="L5" i="11"/>
  <c r="B2056" i="106" s="1"/>
  <c r="D2056" i="106" s="1"/>
  <c r="B2597" i="106"/>
  <c r="D2597" i="106" s="1"/>
  <c r="D4" i="7"/>
  <c r="B1760" i="106" s="1"/>
  <c r="D1760" i="106" s="1"/>
  <c r="B5770" i="106"/>
  <c r="D5770" i="106" s="1"/>
  <c r="F130" i="34"/>
  <c r="F127" i="34"/>
  <c r="F126" i="34"/>
  <c r="B5847" i="106"/>
  <c r="D5847" i="106" s="1"/>
  <c r="B5752" i="106"/>
  <c r="D5752" i="106" s="1"/>
  <c r="B5599" i="106"/>
  <c r="D5599" i="106" s="1"/>
  <c r="H173" i="5"/>
  <c r="B5906" i="106" s="1"/>
  <c r="D5906" i="106" s="1"/>
  <c r="C172" i="5"/>
  <c r="B5214" i="106" s="1"/>
  <c r="D5214" i="106" s="1"/>
  <c r="H109" i="5"/>
  <c r="B6025" i="106" s="1"/>
  <c r="D6025" i="106" s="1"/>
  <c r="D109" i="5"/>
  <c r="B5356" i="106" s="1"/>
  <c r="D5356" i="106" s="1"/>
  <c r="F105" i="34"/>
  <c r="D7" i="7"/>
  <c r="B1763" i="106" s="1"/>
  <c r="D1763" i="106" s="1"/>
  <c r="H4" i="4"/>
  <c r="B2655" i="106" s="1"/>
  <c r="D2655" i="106" s="1"/>
  <c r="D17" i="7"/>
  <c r="B4104" i="106" s="1"/>
  <c r="D4104" i="106" s="1"/>
  <c r="D12" i="7"/>
  <c r="B1769" i="106" s="1"/>
  <c r="D1769" i="106" s="1"/>
  <c r="D11" i="7"/>
  <c r="B1768" i="106" s="1"/>
  <c r="D1768" i="106" s="1"/>
  <c r="B85" i="36" l="1"/>
  <c r="B86" i="36" s="1"/>
  <c r="B87" i="36" s="1"/>
  <c r="B83" i="36"/>
  <c r="L354" i="29"/>
  <c r="L15" i="11"/>
  <c r="B3459" i="106" s="1"/>
  <c r="D3459" i="106" s="1"/>
  <c r="H288" i="29"/>
  <c r="B1454" i="106" s="1"/>
  <c r="D1454" i="106" s="1"/>
  <c r="H166" i="29"/>
  <c r="E168" i="29"/>
  <c r="B1309" i="106" s="1"/>
  <c r="D1309" i="106" s="1"/>
  <c r="J90" i="28"/>
  <c r="K173" i="5"/>
  <c r="K6" i="4" s="1"/>
  <c r="B3570" i="106" s="1"/>
  <c r="D3570" i="106" s="1"/>
  <c r="H6" i="4"/>
  <c r="B2656" i="106" s="1"/>
  <c r="D2656" i="106" s="1"/>
  <c r="K274" i="5"/>
  <c r="F129" i="34"/>
  <c r="I173" i="5"/>
  <c r="B4216" i="106" s="1"/>
  <c r="D4216" i="106" s="1"/>
  <c r="L305" i="29"/>
  <c r="J331" i="29"/>
  <c r="B7223" i="106" s="1"/>
  <c r="D7223" i="106" s="1"/>
  <c r="D6103" i="106"/>
  <c r="H341" i="29"/>
  <c r="B3656" i="106" s="1"/>
  <c r="D3656" i="106" s="1"/>
  <c r="K76" i="4"/>
  <c r="B3586" i="106" s="1"/>
  <c r="D3586" i="106" s="1"/>
  <c r="L13" i="11"/>
  <c r="B2060" i="106" s="1"/>
  <c r="D2060" i="106" s="1"/>
  <c r="K24" i="12"/>
  <c r="B7733" i="106" s="1"/>
  <c r="D7733" i="106" s="1"/>
  <c r="D75" i="36"/>
  <c r="F19" i="7"/>
  <c r="B3647" i="106"/>
  <c r="D3647" i="106" s="1"/>
  <c r="K341" i="29"/>
  <c r="K13" i="4" s="1"/>
  <c r="B3572" i="106" s="1"/>
  <c r="D3572" i="106" s="1"/>
  <c r="B3670" i="106"/>
  <c r="D3670" i="106" s="1"/>
  <c r="B3669" i="106"/>
  <c r="D3669" i="106" s="1"/>
  <c r="L331" i="29"/>
  <c r="G29" i="108"/>
  <c r="K178" i="29"/>
  <c r="F13" i="4" s="1"/>
  <c r="B2596" i="106" s="1"/>
  <c r="D2596" i="106" s="1"/>
  <c r="F28" i="108"/>
  <c r="F40" i="108" s="1"/>
  <c r="G42" i="108" s="1"/>
  <c r="E28" i="108"/>
  <c r="K84" i="29"/>
  <c r="B2088" i="106" s="1"/>
  <c r="D2088" i="106" s="1"/>
  <c r="E102" i="29"/>
  <c r="B2790" i="106" s="1"/>
  <c r="D2790" i="106" s="1"/>
  <c r="D37" i="108"/>
  <c r="D40" i="108" s="1"/>
  <c r="E42" i="108" s="1"/>
  <c r="B1136" i="106"/>
  <c r="D1136" i="106" s="1"/>
  <c r="E35" i="108"/>
  <c r="E30" i="108"/>
  <c r="B1130" i="106"/>
  <c r="D1130" i="106" s="1"/>
  <c r="K28" i="118"/>
  <c r="O27" i="118" s="1"/>
  <c r="O29" i="118" s="1"/>
  <c r="F110" i="34"/>
  <c r="C173" i="5"/>
  <c r="B5223" i="106" s="1"/>
  <c r="D5223" i="106" s="1"/>
  <c r="B5096" i="106"/>
  <c r="D5096" i="106" s="1"/>
  <c r="C109" i="5"/>
  <c r="B5121" i="106" s="1"/>
  <c r="D5121" i="106" s="1"/>
  <c r="G109" i="5"/>
  <c r="B6024" i="106" s="1"/>
  <c r="D6024" i="106" s="1"/>
  <c r="B1746" i="106"/>
  <c r="D1746" i="106" s="1"/>
  <c r="D4" i="4"/>
  <c r="B2564" i="106" s="1"/>
  <c r="D2564" i="106" s="1"/>
  <c r="B5066" i="106"/>
  <c r="D5066" i="106" s="1"/>
  <c r="C41" i="3"/>
  <c r="B93" i="106" s="1"/>
  <c r="D93" i="106" s="1"/>
  <c r="D60" i="36"/>
  <c r="D11" i="37"/>
  <c r="D37" i="36"/>
  <c r="B4268" i="106"/>
  <c r="D4268" i="106" s="1"/>
  <c r="D5" i="7"/>
  <c r="B1761" i="106" s="1"/>
  <c r="D1761" i="106" s="1"/>
  <c r="D13" i="7"/>
  <c r="B3726" i="106" s="1"/>
  <c r="D3726" i="106" s="1"/>
  <c r="D15" i="7"/>
  <c r="B1772" i="106" s="1"/>
  <c r="D1772" i="106" s="1"/>
  <c r="D9" i="7"/>
  <c r="B1767" i="106" s="1"/>
  <c r="D1767"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D30" i="36" l="1"/>
  <c r="B7760" i="106"/>
  <c r="D7760" i="106" s="1"/>
  <c r="D7254" i="106"/>
  <c r="D7256" i="106"/>
  <c r="D7251" i="106"/>
  <c r="D7250" i="106"/>
  <c r="K331" i="29"/>
  <c r="L16" i="11"/>
  <c r="B2061" i="106" s="1"/>
  <c r="D2061" i="106" s="1"/>
  <c r="K26" i="12"/>
  <c r="B7743" i="106" s="1"/>
  <c r="D7743" i="106" s="1"/>
  <c r="B3672" i="106"/>
  <c r="D3672" i="106" s="1"/>
  <c r="K102" i="29"/>
  <c r="C15" i="4" s="1"/>
  <c r="B2559" i="106" s="1"/>
  <c r="D2559" i="106" s="1"/>
  <c r="L114" i="29"/>
  <c r="C114" i="29"/>
  <c r="B757" i="106" s="1"/>
  <c r="D757" i="106" s="1"/>
  <c r="F275" i="5"/>
  <c r="B5720" i="106" s="1"/>
  <c r="D5720" i="106" s="1"/>
  <c r="C6" i="4"/>
  <c r="B2553" i="106" s="1"/>
  <c r="D2553" i="106" s="1"/>
  <c r="C4" i="4"/>
  <c r="B2551" i="106" s="1"/>
  <c r="D2551" i="106" s="1"/>
  <c r="G4" i="4"/>
  <c r="B2603" i="106" s="1"/>
  <c r="D2603" i="106" s="1"/>
  <c r="D50" i="36"/>
  <c r="D19" i="7"/>
  <c r="B1775" i="106" s="1"/>
  <c r="D1775"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B2658" i="106"/>
  <c r="D2658" i="106" s="1"/>
  <c r="H10" i="4"/>
  <c r="B4127" i="106" s="1"/>
  <c r="D4127" i="106" s="1"/>
  <c r="D7" i="4"/>
  <c r="D19" i="171" s="1"/>
  <c r="D32" i="171" s="1"/>
  <c r="D49" i="171" s="1"/>
  <c r="D275" i="5"/>
  <c r="B5507" i="106"/>
  <c r="D5507" i="106" s="1"/>
  <c r="B7298" i="106"/>
  <c r="C35" i="131"/>
  <c r="B7299" i="106" s="1"/>
  <c r="B1145" i="106" l="1"/>
  <c r="D1145" i="106" s="1"/>
  <c r="F53" i="34"/>
  <c r="K114" i="29"/>
  <c r="B1152" i="106" s="1"/>
  <c r="D1152" i="106" s="1"/>
  <c r="F8" i="4"/>
  <c r="J8" i="4"/>
  <c r="B6223" i="106" s="1"/>
  <c r="D6223" i="106" s="1"/>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D8" i="4"/>
  <c r="B2567" i="106"/>
  <c r="D2567" i="106" s="1"/>
  <c r="F8" i="34" l="1"/>
  <c r="J20" i="4"/>
  <c r="J78" i="4" s="1"/>
  <c r="J19" i="4"/>
  <c r="B6229" i="106" s="1"/>
  <c r="D6229"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B6230" i="106"/>
  <c r="D6230"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<sst xmlns="http://schemas.openxmlformats.org/spreadsheetml/2006/main" count="5030" uniqueCount="2132">
  <si>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</si>
  <si>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</si>
  <si>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</si>
  <si>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</si>
  <si>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</si>
  <si>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</si>
  <si>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</si>
  <si>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</si>
  <si>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</si>
  <si>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</si>
  <si>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</si>
  <si>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</si>
  <si>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</si>
  <si>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</si>
  <si>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</si>
  <si>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</si>
  <si>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</si>
  <si>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</si>
  <si>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</si>
  <si>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</si>
  <si>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</si>
  <si>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</si>
  <si>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</si>
  <si>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</si>
  <si>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</si>
  <si>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</si>
  <si>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</si>
  <si>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</si>
  <si>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</si>
  <si>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</si>
  <si>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</si>
  <si>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</si>
  <si>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</si>
  <si>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</si>
  <si>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</si>
  <si>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</si>
  <si>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</si>
  <si>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</si>
  <si>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</si>
  <si>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</si>
  <si>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</si>
  <si>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</si>
  <si>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</si>
  <si>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</si>
  <si>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</si>
  <si>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</si>
  <si>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</si>
  <si>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</si>
  <si>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</si>
  <si>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</si>
  <si>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</si>
  <si>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</si>
  <si>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</si>
  <si>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</si>
  <si>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</si>
  <si>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</si>
  <si>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</si>
  <si>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</si>
  <si>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</si>
  <si>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</si>
  <si>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</si>
  <si>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</si>
  <si>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</si>
  <si>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</si>
  <si>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</si>
  <si>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</si>
  <si>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</si>
  <si>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</si>
  <si>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</si>
  <si>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</si>
  <si>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</si>
  <si>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</si>
  <si>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</si>
  <si>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</si>
  <si>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</si>
  <si>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</si>
  <si>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</si>
  <si>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</si>
  <si>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</si>
  <si>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</si>
  <si>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</si>
  <si>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</si>
  <si>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</si>
  <si>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</si>
  <si>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</si>
  <si>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</si>
  <si>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</si>
  <si>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</si>
  <si>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</si>
  <si>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</si>
  <si>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</si>
  <si>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</si>
  <si>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</si>
  <si>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</si>
  <si>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</si>
  <si>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</si>
  <si>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</si>
  <si>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</si>
  <si>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</si>
  <si>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</si>
  <si>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</si>
  <si>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</si>
  <si>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</si>
  <si>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</si>
  <si>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</si>
  <si>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</si>
  <si>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</si>
  <si>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</si>
  <si>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</si>
  <si>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</si>
  <si>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</si>
  <si>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</si>
  <si>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</si>
  <si>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</si>
  <si>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</si>
  <si>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</si>
  <si>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</si>
  <si>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</si>
  <si>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</si>
  <si>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</si>
  <si>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</si>
  <si>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</si>
  <si>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</si>
  <si>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</si>
  <si>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</si>
  <si>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</si>
  <si>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</si>
  <si>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</si>
  <si>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</si>
  <si>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</si>
  <si>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</si>
  <si>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</si>
  <si>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</si>
  <si>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</si>
  <si>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</si>
  <si>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</si>
  <si>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</si>
  <si>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</si>
  <si>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</si>
  <si>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</si>
  <si>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</si>
  <si>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</si>
  <si>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</si>
  <si>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</si>
  <si>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</si>
  <si>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</si>
  <si>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</si>
  <si>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</si>
  <si>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</si>
  <si>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</si>
  <si>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</si>
  <si>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</si>
  <si>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</si>
  <si>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</si>
  <si>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</si>
  <si>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</si>
  <si>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</si>
  <si>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</si>
  <si>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</si>
  <si>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</si>
  <si>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</si>
  <si>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</si>
  <si>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</si>
  <si>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</si>
  <si>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</si>
  <si>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</si>
  <si>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</si>
  <si>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</si>
  <si>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</si>
  <si>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</si>
  <si>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</si>
  <si>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</si>
  <si>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</si>
  <si>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</si>
  <si>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</si>
  <si>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</si>
  <si>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</si>
  <si>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</si>
  <si>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</si>
  <si>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</si>
  <si>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</si>
  <si>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</si>
  <si>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</si>
  <si>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</si>
  <si>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</si>
  <si>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</si>
  <si>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</si>
  <si>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</si>
  <si>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</si>
  <si>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</si>
  <si>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</si>
  <si>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</si>
  <si>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</si>
  <si>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</si>
  <si>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</si>
  <si>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</si>
  <si>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</si>
  <si>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</si>
  <si>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</si>
  <si>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</si>
  <si>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</si>
  <si>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</si>
  <si>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</si>
  <si>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</si>
  <si>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</si>
  <si>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</si>
  <si>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</si>
  <si>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</si>
  <si>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</si>
  <si>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</si>
  <si>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</si>
  <si>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</si>
  <si>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</si>
  <si>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</si>
  <si>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</si>
  <si>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</si>
  <si>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</si>
  <si>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</si>
  <si>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</si>
  <si>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</si>
  <si>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</si>
  <si>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</si>
  <si>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</si>
  <si>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</si>
  <si>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</si>
  <si>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</si>
  <si>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</si>
  <si>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</si>
  <si>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</si>
  <si>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</si>
  <si>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</si>
  <si>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</si>
  <si>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</si>
  <si>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</si>
  <si>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</si>
  <si>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</si>
  <si>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</si>
  <si>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</si>
  <si>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</si>
  <si>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</si>
  <si>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</si>
  <si>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</si>
  <si>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</si>
  <si>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</si>
  <si>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</si>
  <si>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</si>
  <si>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</si>
  <si>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</si>
  <si>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</si>
  <si>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</si>
  <si>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</si>
  <si>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</si>
  <si>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</si>
  <si>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</si>
  <si>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</si>
  <si>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</si>
  <si>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</si>
  <si>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</si>
  <si>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</si>
  <si>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</si>
  <si>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</si>
  <si>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</si>
  <si>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</si>
  <si>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</si>
  <si>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</si>
  <si>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</si>
  <si>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</si>
  <si>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</si>
  <si>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</si>
  <si>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</si>
  <si>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</si>
  <si>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</si>
  <si>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</si>
  <si>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</si>
  <si>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</si>
  <si>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</si>
  <si>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</si>
  <si>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</si>
  <si>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</si>
  <si>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</si>
  <si>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</si>
  <si>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</si>
  <si>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</si>
  <si>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</si>
  <si>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</si>
  <si>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</si>
  <si>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</si>
  <si>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</si>
  <si>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</si>
  <si>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</si>
  <si>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</si>
  <si>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</si>
  <si>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</si>
  <si>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</si>
  <si>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</si>
  <si>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</si>
  <si>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</si>
  <si>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</si>
  <si>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</si>
  <si>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</si>
  <si>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</si>
  <si>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</si>
  <si>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</si>
  <si>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</si>
  <si>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</si>
  <si>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</si>
  <si>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</si>
  <si>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</si>
  <si>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</si>
  <si>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</si>
  <si>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</si>
  <si>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</si>
  <si>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</si>
  <si>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</si>
  <si>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</si>
  <si>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</si>
  <si>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</si>
  <si>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</si>
  <si>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</si>
  <si>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</si>
  <si>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</si>
  <si>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</si>
  <si>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</si>
  <si>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</si>
  <si>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</si>
  <si>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</si>
  <si>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</si>
  <si>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</si>
  <si>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</si>
  <si>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</si>
  <si>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</si>
  <si>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</si>
  <si>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</si>
  <si>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</si>
  <si>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</si>
  <si>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</si>
  <si>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</si>
  <si>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</si>
  <si>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</si>
  <si>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</si>
  <si>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</si>
  <si>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</si>
  <si>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</si>
  <si>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</si>
  <si>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</si>
  <si>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</si>
  <si>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</si>
  <si>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</si>
  <si>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</si>
  <si>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</si>
  <si>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</si>
  <si>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</si>
  <si>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</si>
  <si>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</si>
  <si>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</si>
  <si>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</si>
  <si>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</si>
  <si>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</si>
  <si>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</si>
  <si>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</si>
  <si>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</si>
  <si>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</si>
  <si>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</si>
  <si>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</si>
  <si>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</si>
  <si>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</si>
  <si>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</si>
  <si>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</si>
  <si>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</si>
  <si>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</si>
  <si>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</si>
  <si>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</si>
  <si>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</si>
  <si>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</si>
  <si>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</si>
  <si>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</si>
  <si>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</si>
  <si>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</si>
  <si>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</si>
  <si>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</si>
  <si>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</si>
  <si>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</si>
  <si>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</si>
  <si>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</si>
  <si>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</si>
  <si>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</si>
  <si>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</si>
  <si>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</si>
  <si>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</si>
  <si>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</si>
  <si>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</si>
  <si>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</si>
  <si>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</si>
  <si>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</si>
  <si>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</si>
  <si>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</si>
  <si>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</si>
  <si>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</si>
  <si>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</si>
  <si>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</si>
  <si>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</si>
  <si>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</si>
  <si>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</si>
  <si>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</si>
  <si>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</si>
  <si>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</si>
  <si>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</si>
  <si>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</si>
  <si>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</si>
  <si>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</si>
  <si>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</si>
  <si>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</si>
  <si>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</si>
  <si>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</si>
  <si>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</si>
  <si>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</si>
  <si>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</si>
  <si>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</si>
  <si>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</si>
  <si>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</si>
  <si>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</si>
  <si>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</si>
  <si>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</si>
  <si>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</si>
  <si>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</si>
  <si>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</si>
  <si>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</si>
  <si>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</si>
  <si>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</si>
  <si>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</si>
  <si>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</si>
  <si>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</si>
  <si>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</si>
  <si>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</si>
  <si>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</si>
  <si>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</si>
  <si>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</si>
  <si>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</si>
  <si>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</si>
  <si>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</si>
  <si>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</si>
  <si>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</si>
  <si>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</si>
  <si>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</si>
  <si>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</si>
  <si>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</si>
  <si>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</si>
  <si>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</si>
  <si>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</si>
  <si>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</si>
  <si>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</si>
  <si>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</si>
  <si>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</si>
  <si>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</si>
  <si>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</si>
  <si>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</si>
  <si>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</si>
  <si>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</si>
  <si>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</si>
  <si>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</si>
  <si>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</si>
  <si>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</si>
  <si>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</si>
  <si>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</si>
  <si>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</si>
  <si>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</si>
  <si>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</si>
  <si>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</si>
  <si>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</si>
  <si>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</si>
  <si>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</si>
  <si>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</si>
  <si>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</si>
  <si>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</si>
  <si>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</si>
  <si>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</si>
  <si>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</si>
  <si>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</si>
  <si>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</si>
  <si>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</si>
  <si>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</si>
  <si>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</si>
  <si>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</si>
  <si>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</si>
  <si>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</si>
  <si>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</si>
  <si>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</si>
  <si>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</si>
  <si>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</si>
  <si>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</si>
  <si>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</si>
  <si>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</si>
  <si>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</si>
  <si>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</si>
  <si>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</si>
  <si>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</si>
  <si>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</si>
  <si>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</si>
  <si>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</si>
  <si>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</si>
  <si>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</si>
  <si>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</si>
  <si>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</si>
  <si>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</si>
  <si>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</si>
  <si>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</si>
  <si>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</si>
  <si>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</si>
  <si>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</si>
  <si>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</si>
  <si>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</si>
  <si>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</si>
  <si>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</si>
  <si>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</si>
  <si>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</si>
  <si>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</si>
  <si>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</si>
  <si>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</si>
  <si>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</si>
  <si>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</si>
  <si>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</si>
  <si>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</si>
  <si>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</si>
  <si>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</si>
  <si>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</si>
  <si>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</si>
  <si>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</si>
  <si>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</si>
  <si>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</si>
  <si>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</si>
  <si>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</si>
  <si>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</si>
  <si>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</si>
  <si>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</si>
  <si>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</si>
  <si>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</si>
  <si>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</si>
  <si>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</si>
  <si>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</si>
  <si>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</si>
  <si>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</si>
  <si>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</si>
  <si>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</si>
  <si>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</si>
  <si>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</si>
  <si>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</si>
  <si>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</si>
  <si>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</si>
  <si>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</si>
  <si>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</si>
  <si>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</si>
  <si>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</si>
  <si>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</si>
  <si>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</si>
  <si>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</si>
  <si>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</si>
  <si>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</si>
  <si>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</si>
  <si>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</si>
  <si>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</si>
  <si>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</si>
  <si>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</si>
  <si>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</si>
  <si>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</si>
  <si>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</si>
  <si>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</si>
  <si>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</si>
  <si>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</si>
  <si>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</si>
  <si>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</si>
  <si>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</si>
  <si>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</si>
  <si>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</si>
  <si>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</si>
  <si>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</si>
  <si>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</si>
  <si>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</si>
  <si>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</si>
  <si>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</si>
  <si>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</si>
  <si>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</si>
  <si>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</si>
  <si>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</si>
  <si>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</si>
  <si>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</si>
  <si>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</si>
  <si>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</si>
  <si>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</si>
  <si>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</si>
  <si>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</si>
  <si>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</si>
  <si>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</si>
  <si>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</si>
  <si>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</si>
  <si>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</si>
  <si>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</si>
  <si>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</si>
  <si>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</si>
  <si>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</si>
  <si>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</si>
  <si>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</si>
  <si>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</si>
  <si>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</si>
  <si>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</si>
  <si>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</si>
  <si>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</si>
  <si>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</si>
  <si>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</si>
  <si>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</si>
  <si>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</si>
  <si>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</si>
  <si>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</si>
  <si>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</si>
  <si>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</si>
  <si>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</si>
  <si>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</si>
  <si>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</si>
  <si>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</si>
  <si>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</si>
  <si>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</si>
  <si>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</si>
  <si>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</si>
  <si>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</si>
  <si>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</si>
  <si>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</si>
  <si>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</si>
  <si>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</si>
  <si>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</si>
  <si>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</si>
  <si>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</si>
  <si>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</si>
  <si>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</si>
  <si>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</si>
  <si>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</si>
  <si>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</si>
  <si>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</si>
  <si>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</si>
  <si>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</si>
  <si>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</si>
  <si>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</si>
  <si>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</si>
  <si>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</si>
  <si>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</si>
  <si>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</si>
  <si>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</si>
  <si>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</si>
  <si>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</si>
  <si>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</si>
  <si>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</si>
  <si>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</si>
  <si>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</si>
  <si>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</si>
  <si>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</si>
  <si>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</si>
  <si>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</si>
  <si>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</si>
  <si>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</si>
  <si>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</si>
  <si>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</si>
  <si>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</si>
  <si>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</si>
  <si>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</si>
  <si>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</si>
  <si>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</si>
  <si>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</si>
  <si>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</si>
  <si>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</si>
  <si>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</si>
  <si>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</si>
  <si>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</si>
  <si>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</si>
  <si>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</si>
  <si>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</si>
  <si>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</si>
  <si>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</si>
  <si>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</si>
  <si>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</si>
  <si>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</si>
  <si>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</si>
  <si>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</si>
  <si>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</si>
  <si>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</si>
  <si>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</si>
  <si>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</si>
  <si>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</si>
  <si>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</si>
  <si>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</si>
  <si>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</si>
  <si>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</si>
  <si>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</si>
  <si>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</si>
  <si>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</si>
  <si>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</si>
  <si>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</si>
  <si>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</si>
  <si>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</si>
  <si>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</si>
  <si>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</si>
  <si>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</si>
  <si>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</si>
  <si>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</si>
  <si>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</si>
  <si>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</si>
  <si>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</si>
  <si>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</si>
  <si>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</si>
  <si>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</si>
  <si>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</si>
  <si>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</si>
  <si>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</si>
  <si>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</si>
  <si>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</si>
  <si>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</si>
  <si>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</si>
  <si>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</si>
  <si>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</si>
  <si>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</si>
  <si>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</si>
  <si>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</si>
  <si>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</si>
  <si>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</si>
  <si>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</si>
  <si>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</si>
  <si>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</si>
  <si>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</si>
  <si>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</si>
  <si>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</si>
  <si>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</si>
  <si>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</si>
  <si>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</si>
  <si>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</si>
  <si>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</si>
  <si>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</si>
  <si>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</si>
  <si>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</si>
  <si>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</si>
  <si>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</si>
  <si>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</si>
  <si>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</si>
  <si>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</si>
  <si>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</si>
  <si>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</si>
  <si>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</si>
  <si>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</si>
  <si>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</si>
  <si>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</si>
  <si>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</si>
  <si>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</si>
  <si>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</si>
  <si>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</si>
  <si>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</si>
  <si>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</si>
  <si>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</si>
  <si>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</si>
  <si>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</si>
  <si>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</si>
  <si>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</si>
  <si>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</si>
  <si>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</si>
  <si>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</si>
  <si>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</si>
  <si>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</si>
  <si>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</si>
  <si>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</si>
  <si>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</si>
  <si>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</si>
  <si>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</si>
  <si>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</si>
  <si>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</si>
  <si>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</si>
  <si>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</si>
  <si>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</si>
  <si>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</si>
  <si>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</si>
  <si>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</si>
  <si>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</si>
  <si>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</si>
  <si>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</si>
  <si>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</si>
  <si>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</si>
  <si>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</si>
  <si>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</si>
  <si>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</si>
  <si>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</si>
  <si>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</si>
  <si>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</si>
  <si>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</si>
  <si>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</si>
  <si>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</si>
  <si>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</si>
  <si>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</si>
  <si>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</si>
  <si>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</si>
  <si>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</si>
  <si>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</si>
  <si>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</si>
  <si>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</si>
  <si>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</si>
  <si>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</si>
  <si>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</si>
  <si>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</si>
  <si>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</si>
  <si>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</si>
  <si>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</si>
  <si>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</si>
  <si>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</si>
  <si>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</si>
  <si>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</si>
  <si>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</si>
  <si>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</si>
  <si>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</si>
  <si>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</si>
  <si>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</si>
  <si>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</si>
  <si>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</si>
  <si>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</si>
  <si>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</si>
  <si>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</si>
  <si>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</si>
  <si>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</si>
  <si>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</si>
  <si>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</si>
  <si>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</si>
  <si>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</si>
  <si>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</si>
  <si>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</si>
  <si>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</si>
  <si>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</si>
  <si>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</si>
  <si>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</si>
  <si>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</si>
  <si>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</si>
  <si>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</si>
  <si>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</si>
  <si>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</si>
  <si>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</si>
  <si>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</si>
  <si>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</si>
  <si>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</si>
  <si>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</si>
  <si>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</si>
  <si>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</si>
  <si>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</si>
  <si>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</si>
  <si>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</si>
  <si>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</si>
  <si>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</si>
  <si>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</si>
  <si>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</si>
  <si>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</si>
  <si>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</si>
  <si>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</si>
  <si>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</si>
  <si>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</si>
  <si>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</si>
  <si>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</si>
  <si>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</si>
  <si>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</si>
  <si>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</si>
  <si>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</si>
  <si>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</si>
  <si>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</si>
  <si>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</si>
  <si>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</si>
  <si>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</si>
  <si>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</si>
  <si>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</si>
  <si>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</si>
  <si>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</si>
  <si>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</si>
  <si>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</si>
  <si>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</si>
  <si>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</si>
  <si>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</si>
  <si>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</si>
  <si>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</si>
  <si>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</si>
  <si>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</si>
  <si>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</si>
  <si>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</si>
  <si>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</si>
  <si>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</si>
  <si>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</si>
  <si>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</si>
  <si>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</si>
  <si>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</si>
  <si>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</si>
  <si>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</si>
  <si>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</si>
  <si>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</si>
  <si>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</si>
  <si>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</si>
  <si>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</si>
  <si>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</si>
  <si>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</si>
  <si>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</si>
  <si>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</si>
  <si>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</si>
  <si>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</si>
  <si>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</si>
  <si>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</si>
  <si>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</si>
  <si>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</si>
  <si>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</si>
  <si>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</si>
  <si>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</si>
  <si>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</si>
  <si>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</si>
  <si>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</si>
  <si>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</si>
  <si>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</si>
  <si>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</si>
  <si>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</si>
  <si>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</si>
  <si>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</si>
  <si>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</si>
  <si>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</si>
  <si>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</si>
  <si>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</si>
  <si>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</si>
  <si>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</si>
  <si>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</si>
  <si>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</si>
  <si>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</si>
  <si>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</si>
  <si>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</si>
  <si>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</si>
  <si>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</si>
  <si>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</si>
  <si>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</si>
  <si>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</si>
  <si>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</si>
  <si>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</si>
  <si>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</si>
  <si>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</si>
  <si>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</si>
  <si>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</si>
  <si>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</si>
  <si>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</si>
  <si>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</si>
  <si>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</si>
  <si>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</si>
  <si>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</si>
  <si>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</si>
  <si>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</si>
  <si>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</si>
  <si>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</si>
  <si>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</si>
  <si>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</si>
  <si>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</si>
  <si>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</si>
  <si>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</si>
  <si>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</si>
  <si>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</si>
  <si>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</si>
  <si>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</si>
  <si>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</si>
  <si>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</si>
  <si>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</si>
  <si>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</si>
  <si>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</si>
  <si>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</si>
  <si>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</si>
  <si>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</si>
  <si>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</si>
  <si>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</si>
  <si>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</si>
  <si>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</si>
  <si>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</si>
  <si>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</si>
  <si>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</si>
  <si>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</si>
  <si>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</si>
  <si>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</si>
  <si>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</si>
  <si>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</si>
  <si>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</si>
  <si>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</si>
  <si>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</si>
  <si>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</si>
  <si>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</si>
  <si>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</si>
  <si>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</si>
  <si>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</si>
  <si>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</si>
  <si>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</si>
  <si>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</si>
  <si>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</si>
  <si>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</si>
  <si>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</si>
  <si>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</si>
  <si>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</si>
  <si>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</si>
  <si>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</si>
  <si>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</si>
  <si>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</si>
  <si>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</si>
  <si>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</si>
  <si>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</si>
  <si>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</si>
  <si>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</si>
  <si>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</si>
  <si>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</si>
  <si>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</si>
  <si>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</si>
  <si>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</si>
  <si>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</si>
  <si>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</si>
  <si>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</si>
  <si>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</si>
  <si>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</si>
  <si>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</si>
  <si>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</si>
  <si>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</si>
  <si>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</si>
  <si>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</si>
  <si>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</si>
  <si>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</si>
  <si>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</si>
  <si>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</si>
  <si>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</si>
  <si>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</si>
  <si>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</si>
  <si>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</si>
  <si>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</si>
  <si>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</si>
  <si>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</si>
  <si>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</si>
  <si>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</si>
  <si>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</si>
  <si>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</si>
  <si>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</si>
  <si>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</si>
  <si>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</si>
  <si>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</si>
  <si>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</si>
  <si>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</si>
  <si>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</si>
  <si>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</si>
  <si>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</si>
  <si>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</si>
  <si>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</si>
  <si>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</si>
  <si>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</si>
  <si>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</si>
  <si>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</si>
  <si>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</si>
  <si>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</si>
  <si>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</si>
  <si>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</si>
  <si>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</si>
  <si>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</si>
  <si>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</si>
  <si>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</si>
  <si>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</si>
  <si>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</si>
  <si>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</si>
  <si>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</si>
  <si>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</si>
  <si>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</si>
  <si>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</si>
  <si>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</si>
  <si>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</si>
  <si>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</si>
  <si>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</si>
  <si>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</si>
  <si>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</si>
  <si>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</si>
  <si>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</si>
  <si>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</si>
  <si>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</si>
  <si>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</si>
  <si>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</si>
  <si>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</si>
  <si>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</si>
  <si>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</si>
  <si>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</si>
  <si>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</si>
  <si>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</si>
  <si>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</si>
  <si>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</si>
  <si>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</si>
  <si>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</si>
  <si>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</si>
  <si>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</si>
  <si>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</si>
  <si>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</si>
  <si>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</si>
  <si>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</si>
  <si>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</si>
  <si>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</si>
  <si>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</si>
  <si>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</si>
  <si>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</si>
  <si>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</si>
  <si>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</si>
  <si>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</si>
  <si>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</si>
  <si>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</si>
  <si>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</si>
  <si>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</si>
  <si>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</si>
  <si>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</si>
  <si>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</si>
  <si>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</si>
  <si>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</si>
  <si>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</si>
  <si>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</si>
  <si>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</si>
  <si>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</si>
  <si>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</si>
  <si>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</si>
  <si>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</si>
  <si>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</si>
  <si>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</si>
  <si>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</si>
  <si>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</si>
  <si>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</si>
  <si>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</si>
  <si>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</si>
  <si>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</si>
  <si>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</si>
  <si>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</si>
  <si>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</si>
  <si>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</si>
  <si>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</si>
  <si>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</si>
  <si>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</si>
  <si>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</si>
  <si>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</si>
  <si>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</si>
  <si>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</si>
  <si>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</si>
  <si>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</si>
  <si>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</si>
  <si>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</si>
  <si>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</si>
  <si>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</si>
  <si>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</si>
  <si>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</si>
  <si>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</si>
  <si>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</si>
  <si>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</si>
  <si>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</si>
  <si>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</si>
  <si>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</si>
  <si>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</si>
  <si>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</si>
  <si>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</si>
  <si>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</si>
  <si>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</si>
  <si>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</si>
  <si>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</si>
  <si>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</si>
  <si>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</si>
  <si>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</si>
  <si>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</si>
  <si>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</si>
  <si>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</si>
  <si>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</si>
  <si>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</si>
  <si>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</si>
  <si>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</si>
  <si>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</si>
  <si>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</si>
  <si>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</si>
  <si>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</si>
  <si>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</si>
  <si>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</si>
  <si>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</si>
  <si>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</si>
  <si>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</si>
  <si>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</si>
  <si>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</si>
  <si>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</si>
  <si>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</si>
  <si>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</si>
  <si>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</si>
  <si>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</si>
  <si>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</si>
  <si>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</si>
  <si>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</si>
  <si>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</si>
  <si>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</si>
  <si>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</si>
  <si>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</si>
  <si>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</si>
  <si>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</si>
  <si>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</si>
  <si>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</si>
  <si>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</si>
  <si>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</si>
  <si>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</si>
  <si>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</si>
  <si>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</si>
  <si>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</si>
  <si>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</si>
  <si>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</si>
  <si>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</si>
  <si>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</si>
  <si>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</si>
  <si>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</si>
  <si>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</si>
  <si>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</si>
  <si>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</si>
  <si>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</si>
  <si>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</si>
  <si>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</si>
  <si>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</si>
  <si>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</si>
  <si>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</si>
  <si>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</si>
  <si>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</si>
  <si>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</si>
  <si>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</si>
  <si>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</si>
  <si>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</si>
  <si>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</si>
  <si>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</si>
  <si>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</si>
  <si>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</si>
  <si>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</si>
  <si>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</si>
  <si>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</si>
  <si>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</si>
  <si>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</si>
  <si>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</si>
  <si>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</si>
  <si>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</si>
  <si>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</si>
  <si>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</si>
  <si>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</si>
  <si>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</si>
  <si>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</si>
  <si>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</si>
  <si>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</si>
  <si>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</si>
  <si>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</si>
  <si>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</si>
  <si>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</si>
  <si>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</si>
  <si>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</si>
  <si>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</si>
  <si>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</si>
  <si>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</si>
  <si>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</si>
  <si>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</si>
  <si>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</si>
  <si>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</si>
  <si>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</si>
  <si>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</si>
  <si>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</si>
  <si>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</si>
  <si>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</si>
  <si>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</si>
  <si>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</si>
  <si>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</si>
  <si>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</si>
  <si>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</si>
  <si>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</si>
  <si>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</si>
  <si>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</si>
  <si>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</si>
  <si>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</si>
  <si>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</si>
  <si>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</si>
  <si>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</si>
  <si>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</si>
  <si>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</si>
  <si>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</si>
  <si>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</si>
  <si>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</si>
  <si>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</si>
  <si>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</si>
  <si>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</si>
  <si>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</si>
  <si>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</si>
  <si>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</si>
  <si>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</si>
  <si>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</si>
  <si>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</si>
  <si>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</si>
  <si>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</si>
  <si>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</si>
  <si>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</si>
  <si>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</si>
  <si>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</si>
  <si>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</si>
  <si>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</si>
  <si>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</si>
  <si>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</si>
  <si>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</si>
  <si>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</si>
  <si>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</si>
  <si>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</si>
  <si>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</si>
  <si>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</si>
  <si>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</si>
  <si>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</si>
  <si>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</si>
  <si>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</si>
  <si>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</si>
  <si>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</si>
  <si>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</si>
  <si>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</si>
  <si>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</si>
  <si>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</si>
  <si>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</si>
  <si>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</si>
  <si>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</si>
  <si>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</si>
  <si>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</si>
  <si>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</si>
  <si>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</si>
  <si>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</si>
  <si>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</si>
  <si>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</si>
  <si>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</si>
  <si>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</si>
  <si>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</si>
  <si>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</si>
  <si>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</si>
  <si>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</si>
  <si>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</si>
  <si>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</si>
  <si>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</si>
  <si>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</si>
  <si>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</si>
  <si>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</si>
  <si>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</si>
  <si>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</si>
  <si>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</si>
  <si>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</si>
  <si>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</si>
  <si>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</si>
  <si>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</si>
  <si>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</si>
  <si>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</si>
  <si>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</si>
  <si>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</si>
  <si>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</si>
  <si>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</si>
  <si>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</si>
  <si>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</si>
  <si>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</si>
  <si>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</si>
  <si>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</si>
  <si>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</si>
  <si>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</si>
  <si>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</si>
  <si>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</si>
  <si>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</si>
  <si>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</si>
  <si>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</si>
  <si>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</si>
  <si>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</si>
  <si>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</si>
  <si>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</si>
  <si>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</si>
  <si>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</si>
  <si>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</si>
  <si>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</si>
  <si>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</si>
  <si>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</si>
  <si>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</si>
  <si>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</si>
  <si>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</si>
  <si>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</si>
  <si>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</si>
  <si>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</si>
  <si>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</si>
  <si>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</si>
  <si>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</si>
  <si>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</si>
  <si>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</si>
  <si>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</si>
  <si>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</si>
  <si>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</si>
  <si>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</si>
  <si>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</si>
  <si>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</si>
  <si>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</si>
  <si>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</si>
  <si>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</si>
  <si>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</si>
  <si>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</si>
  <si>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</si>
  <si>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</si>
  <si>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</si>
  <si>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</si>
  <si>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</si>
  <si>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</si>
  <si>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</si>
  <si>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</si>
  <si>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</si>
  <si>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</si>
  <si>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</si>
  <si>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</si>
  <si>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</si>
  <si>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</si>
  <si>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</si>
  <si>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</si>
  <si>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</si>
  <si>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</si>
  <si>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</si>
  <si>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</si>
  <si>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</si>
  <si>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</si>
  <si>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</si>
  <si>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</si>
  <si>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</si>
  <si>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</si>
  <si>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</si>
  <si>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</si>
  <si>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</si>
  <si>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</si>
  <si>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</si>
  <si>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</si>
  <si>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</si>
  <si>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</si>
  <si>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</si>
  <si>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</si>
  <si>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</si>
  <si>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</si>
  <si>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</si>
  <si>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</si>
  <si>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</si>
  <si>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</si>
  <si>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</si>
  <si>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</si>
  <si>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</si>
  <si>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</si>
  <si>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</si>
  <si>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</si>
  <si>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</si>
  <si>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</si>
  <si>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</si>
  <si>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</si>
  <si>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</si>
  <si>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</si>
  <si>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</si>
  <si>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</si>
  <si>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</si>
  <si>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</si>
  <si>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</si>
  <si>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</si>
  <si>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</si>
  <si>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</si>
  <si>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</si>
  <si>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</si>
  <si>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</si>
  <si>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</si>
  <si>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</si>
  <si>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</si>
  <si>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</si>
  <si>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</si>
  <si>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</si>
  <si>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</si>
  <si>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</si>
  <si>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</si>
  <si>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</si>
  <si>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</si>
  <si>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</si>
  <si>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</si>
  <si>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</si>
  <si>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</si>
  <si>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</si>
  <si>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</si>
  <si>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</si>
  <si>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</si>
  <si>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</si>
  <si>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</si>
  <si>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</si>
  <si>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</si>
  <si>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</si>
  <si>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</si>
  <si>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</si>
  <si>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</si>
  <si>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</si>
  <si>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</si>
  <si>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</si>
  <si>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</si>
  <si>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</si>
  <si>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</si>
  <si>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</si>
  <si>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</si>
  <si>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</si>
  <si>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</si>
  <si>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</si>
  <si>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</si>
  <si>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</si>
  <si>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</si>
  <si>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</si>
  <si>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</si>
  <si>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</si>
  <si>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</si>
  <si>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</si>
  <si>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</si>
  <si>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</si>
  <si>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</si>
  <si>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</si>
  <si>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</si>
  <si>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</si>
  <si>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</si>
  <si>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</si>
  <si>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</si>
  <si>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</si>
  <si>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</si>
  <si>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</si>
  <si>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</si>
  <si>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</si>
  <si>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</si>
  <si>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</si>
  <si>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</si>
  <si>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</si>
  <si>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</si>
  <si>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</si>
  <si>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</si>
  <si>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</si>
  <si>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</si>
  <si>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</si>
  <si>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</si>
  <si>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</si>
  <si>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</si>
  <si>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</si>
  <si>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</si>
  <si>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</si>
  <si>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</si>
  <si>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</si>
  <si>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</si>
  <si>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</si>
  <si>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</si>
  <si>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</si>
  <si>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</si>
  <si>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</si>
  <si>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</si>
  <si>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</si>
  <si>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</si>
  <si>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</si>
  <si>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</si>
  <si>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</si>
  <si>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</si>
  <si>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</si>
  <si>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</si>
  <si>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</si>
  <si>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</si>
  <si>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</si>
  <si>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</si>
  <si>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</si>
  <si>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</si>
  <si>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</si>
  <si>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</si>
  <si>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</si>
  <si>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</si>
  <si>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</si>
  <si>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</si>
  <si>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</si>
  <si>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</si>
  <si>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</si>
  <si>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</si>
  <si>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</si>
  <si>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</si>
  <si>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</si>
  <si>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</si>
  <si>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</si>
  <si>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</si>
  <si>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</si>
  <si>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</si>
  <si>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</si>
  <si>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</si>
  <si>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</si>
  <si>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</si>
  <si>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</si>
  <si>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</si>
  <si>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</si>
  <si>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</si>
  <si>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</si>
  <si>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</si>
  <si>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</si>
  <si>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</si>
  <si>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</si>
  <si>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</si>
  <si>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</si>
  <si>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</si>
  <si>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</si>
  <si>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</si>
  <si>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</si>
  <si>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</si>
  <si>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</si>
  <si>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</si>
  <si>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</si>
  <si>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</si>
  <si>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</si>
  <si>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</si>
  <si>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</si>
  <si>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</si>
  <si>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</si>
  <si>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</si>
  <si>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</si>
  <si>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</si>
  <si>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</si>
  <si>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</si>
  <si>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</si>
  <si>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</si>
  <si>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</si>
  <si>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</si>
  <si>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</si>
  <si>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</si>
  <si>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</si>
  <si>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</si>
  <si>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</si>
  <si>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</si>
  <si>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</si>
  <si>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</si>
  <si>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</si>
  <si>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</si>
  <si>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</si>
  <si>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</si>
  <si>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</si>
  <si>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</si>
  <si>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</si>
  <si>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</si>
  <si>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</si>
  <si>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</si>
  <si>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</si>
  <si>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</si>
  <si>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</si>
  <si>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</si>
  <si>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</si>
  <si>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</si>
  <si>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</si>
  <si>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</si>
  <si>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</si>
  <si>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</si>
  <si>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</si>
  <si>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</si>
  <si>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</si>
  <si>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</si>
  <si>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</si>
  <si>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</si>
  <si>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</si>
  <si>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</si>
  <si>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</si>
  <si>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</si>
  <si>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</si>
  <si>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</si>
  <si>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</si>
  <si>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</si>
  <si>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</si>
  <si>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</si>
  <si>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</si>
  <si>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</si>
  <si>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</si>
  <si>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</si>
  <si>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</si>
  <si>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</si>
  <si>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</si>
  <si>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</si>
  <si>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</si>
  <si>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</si>
  <si>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</si>
  <si>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</si>
  <si>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</si>
  <si>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</si>
  <si>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</si>
  <si>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</si>
  <si>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</si>
  <si>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</si>
  <si>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</si>
  <si>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</si>
  <si>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</si>
  <si>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</si>
  <si>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</si>
  <si>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</si>
  <si>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</si>
  <si>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</si>
  <si>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</si>
  <si>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</si>
  <si>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</si>
  <si>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</si>
  <si>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</si>
  <si>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</si>
  <si>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</si>
  <si>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</si>
  <si>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</si>
  <si>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</si>
  <si>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</si>
  <si>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</si>
  <si>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</si>
  <si>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</si>
  <si>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</si>
  <si>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</si>
  <si>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</si>
  <si>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</si>
  <si>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</si>
  <si>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</si>
  <si>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</si>
  <si>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</si>
  <si>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</si>
  <si>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</si>
  <si>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</si>
  <si>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</si>
  <si>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</si>
  <si>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</si>
  <si>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</si>
  <si>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</si>
  <si>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</si>
  <si>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</si>
  <si>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</si>
  <si>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</si>
  <si>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</si>
  <si>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</si>
  <si>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</si>
  <si>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</si>
  <si>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</si>
  <si>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</si>
  <si>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</si>
  <si>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</si>
  <si>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</si>
  <si>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</si>
  <si>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</si>
  <si>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</si>
  <si>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</si>
  <si>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</si>
  <si>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</si>
  <si>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</si>
  <si>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</si>
  <si>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</si>
  <si>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</si>
  <si>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</si>
  <si>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</si>
  <si>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</si>
  <si>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</si>
  <si>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</si>
  <si>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</si>
  <si>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</si>
  <si>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</si>
  <si>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</si>
  <si>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</si>
  <si>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</si>
  <si>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</si>
  <si>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</si>
  <si>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</si>
  <si>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</si>
  <si>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</si>
  <si>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</si>
  <si>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</si>
  <si>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</si>
  <si>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</si>
  <si>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</si>
  <si>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</si>
  <si>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</si>
  <si>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</si>
  <si>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</si>
  <si>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</si>
  <si>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</si>
  <si>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</si>
  <si>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</si>
  <si>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</si>
  <si>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</si>
  <si>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</si>
  <si>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</si>
  <si>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</si>
  <si>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</si>
  <si>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</si>
  <si>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</si>
  <si>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</si>
  <si>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</si>
  <si>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</si>
  <si>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</si>
  <si>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</si>
  <si>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</si>
  <si>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</si>
  <si>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</si>
  <si>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</si>
  <si>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</si>
  <si>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</si>
  <si>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</si>
  <si>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</si>
  <si>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</si>
  <si>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</si>
  <si>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</si>
  <si>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</si>
  <si>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</si>
  <si>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</si>
  <si>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</si>
  <si>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</si>
  <si>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</si>
  <si>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</si>
  <si>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</si>
  <si>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</si>
  <si>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</si>
  <si>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</si>
  <si>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</si>
  <si>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</si>
  <si>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</si>
  <si>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</si>
  <si>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</si>
  <si>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</si>
  <si>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</si>
  <si>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</si>
  <si>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</si>
  <si>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</si>
  <si>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</si>
  <si>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</si>
  <si>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</si>
  <si>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</si>
  <si>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</si>
  <si>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</si>
  <si>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</si>
  <si>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</si>
  <si>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</si>
  <si>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</si>
  <si>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</si>
  <si>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</si>
  <si>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</si>
  <si>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</si>
  <si>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</si>
  <si>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</si>
  <si>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</si>
  <si>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</si>
  <si>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</si>
  <si>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</si>
  <si>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</si>
  <si>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</si>
  <si>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</si>
  <si>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</si>
  <si>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</si>
  <si>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</si>
  <si>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</si>
  <si>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</si>
  <si>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</si>
  <si>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</si>
  <si>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</si>
  <si>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</si>
  <si>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</si>
  <si>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</si>
  <si>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</si>
  <si>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</si>
  <si>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</si>
  <si>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</si>
  <si>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</si>
  <si>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</si>
  <si>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</si>
  <si>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</si>
  <si>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</si>
  <si>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</si>
  <si>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</si>
  <si>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</si>
  <si>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</si>
  <si>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</si>
  <si>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</si>
  <si>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</si>
  <si>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</si>
  <si>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</si>
  <si>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</si>
  <si>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</si>
  <si>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</si>
  <si>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</si>
  <si>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</si>
  <si>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</si>
  <si>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</si>
  <si>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</si>
  <si>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</si>
  <si>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</si>
  <si>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</si>
  <si>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</si>
  <si>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</si>
  <si>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</si>
  <si>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</si>
  <si>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</si>
  <si>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</si>
  <si>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</si>
  <si>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</si>
  <si>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</si>
  <si>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</si>
  <si>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</si>
  <si>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</si>
  <si>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</si>
  <si>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</si>
  <si>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</si>
  <si>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</si>
  <si>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</si>
  <si>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</si>
  <si>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</si>
  <si>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</si>
  <si>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</si>
  <si>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</si>
  <si>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</si>
  <si>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</si>
  <si>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</si>
  <si>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</si>
  <si>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</si>
  <si>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</si>
  <si>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</si>
  <si>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</si>
  <si>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</si>
  <si>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</si>
  <si>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</si>
  <si>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</si>
  <si>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</si>
  <si>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</si>
  <si>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</si>
  <si>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</si>
  <si>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</si>
  <si>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</si>
  <si>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</si>
  <si>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</si>
  <si>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</si>
  <si>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</si>
  <si>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</si>
  <si>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</si>
  <si>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</si>
  <si>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</si>
  <si>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</si>
  <si>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</si>
  <si>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</si>
  <si>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</si>
  <si>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</si>
  <si>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</si>
  <si>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</si>
  <si>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</si>
  <si>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</si>
  <si>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</si>
  <si>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</si>
  <si>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</si>
  <si>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</si>
  <si>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</si>
  <si>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</si>
  <si>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</si>
  <si>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</si>
  <si>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</si>
  <si>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</si>
  <si>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</si>
  <si>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</si>
  <si>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</si>
  <si>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</si>
  <si>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</si>
  <si>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</si>
  <si>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</si>
  <si>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</si>
  <si>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</si>
  <si>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</si>
  <si>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</si>
  <si>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</si>
  <si>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</si>
  <si>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</si>
  <si>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</si>
  <si>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</si>
  <si>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</si>
  <si>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</si>
  <si>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</si>
  <si>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</si>
  <si>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</si>
  <si>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</si>
  <si>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</si>
  <si>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</si>
  <si>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</si>
  <si>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</si>
  <si>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</si>
  <si>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</si>
  <si>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</si>
  <si>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</si>
  <si>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</si>
  <si>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</si>
  <si>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</si>
  <si>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</si>
  <si>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</si>
  <si>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</si>
  <si>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</si>
  <si>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</si>
  <si>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</si>
  <si>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</si>
  <si>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</si>
  <si>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</si>
  <si>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</si>
  <si>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</si>
  <si>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</si>
  <si>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</si>
  <si>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</si>
  <si>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</si>
  <si>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</si>
  <si>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</si>
  <si>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</si>
  <si>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</si>
  <si>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</si>
  <si>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</si>
  <si>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</si>
  <si>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</si>
  <si>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</si>
  <si>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</si>
  <si>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</si>
  <si>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</si>
  <si>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</si>
  <si>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</si>
  <si>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</si>
  <si>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</si>
  <si>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</si>
  <si>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</si>
  <si>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</si>
  <si>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</si>
  <si>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</si>
  <si>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</si>
  <si>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</si>
  <si>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</si>
  <si>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</si>
  <si>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</si>
  <si>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</si>
  <si>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</si>
  <si>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</si>
  <si>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</si>
  <si>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</si>
  <si>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</si>
  <si>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</si>
  <si>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</si>
  <si>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</si>
  <si>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</si>
  <si>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</si>
  <si>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</si>
  <si>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</si>
  <si>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</si>
  <si>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</si>
  <si>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</si>
  <si>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</si>
  <si>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</si>
  <si>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</si>
  <si>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</si>
  <si>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</si>
  <si>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</si>
  <si>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</si>
  <si>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</si>
  <si>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</si>
  <si>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</si>
  <si>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</si>
  <si>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</si>
  <si>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</si>
  <si>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</si>
  <si>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</si>
  <si>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</si>
  <si>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</si>
  <si>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</si>
  <si>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</si>
  <si>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</si>
  <si>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</si>
  <si>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</si>
  <si>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</si>
  <si>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</si>
  <si>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</si>
  <si>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</si>
  <si>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</si>
  <si>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</si>
  <si>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</si>
  <si>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</si>
  <si>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</si>
  <si>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</si>
  <si>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</si>
  <si>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</si>
  <si>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</si>
  <si>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</si>
  <si>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</si>
  <si>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</si>
  <si>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</si>
  <si>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</si>
  <si>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</si>
  <si>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</si>
  <si>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</si>
  <si>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</si>
  <si>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</si>
  <si>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</si>
  <si>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</si>
  <si>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</si>
  <si>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</si>
  <si>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</si>
  <si>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</si>
  <si>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</si>
  <si>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</si>
  <si>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</si>
  <si>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</si>
  <si>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</si>
  <si>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</si>
  <si>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</si>
  <si>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</si>
  <si>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</si>
  <si>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</si>
  <si>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</si>
  <si>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</si>
  <si>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</si>
  <si>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</si>
  <si>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</si>
  <si>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</si>
  <si>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</si>
  <si>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</si>
  <si>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</si>
  <si>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</si>
  <si>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</si>
  <si>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</si>
  <si>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</si>
  <si>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Union</t>
  </si>
  <si>
    <t>608 Main St.</t>
  </si>
  <si>
    <t xml:space="preserve">Anna </t>
  </si>
  <si>
    <t>Rob Wright</t>
  </si>
  <si>
    <t>(618)833-8421</t>
  </si>
  <si>
    <t>(618)833-4039</t>
  </si>
  <si>
    <t>Greg M. McCalley &amp; Associates, P.C.</t>
  </si>
  <si>
    <t xml:space="preserve">Greg M. McCalley  </t>
  </si>
  <si>
    <t>855 E. Ferguson Ave.</t>
  </si>
  <si>
    <t>Wood River</t>
  </si>
  <si>
    <t>IL</t>
  </si>
  <si>
    <t>(618)254-8188</t>
  </si>
  <si>
    <t>(618)254-8680</t>
  </si>
  <si>
    <t>060-009547</t>
  </si>
  <si>
    <t>Greg@dmacpa.com</t>
  </si>
  <si>
    <t>x</t>
  </si>
  <si>
    <t>Series 2006</t>
  </si>
  <si>
    <t>Series 2016A</t>
  </si>
  <si>
    <t>Series 2016B</t>
  </si>
  <si>
    <t>Tri-County</t>
  </si>
  <si>
    <t>HRA Fee</t>
  </si>
  <si>
    <t>E-Rate</t>
  </si>
  <si>
    <t>Music Reimbursement</t>
  </si>
  <si>
    <t>Soccer Fees</t>
  </si>
  <si>
    <t>Parking Fees</t>
  </si>
  <si>
    <t>Advertising</t>
  </si>
  <si>
    <t>Miscellaneous</t>
  </si>
  <si>
    <t>Page 12, Line 107, Column ( C ), Other Local Revenue</t>
  </si>
  <si>
    <t>Page 13, Line 171, Column ( C ), Other Restricted Revenue From State Sources</t>
  </si>
  <si>
    <t>Health Clinic</t>
  </si>
  <si>
    <t>Page 15, Line 272, Column ( C ), Other Restricted Revenue From Federal Soures</t>
  </si>
  <si>
    <t>DVR</t>
  </si>
  <si>
    <t>Math &amp; Science</t>
  </si>
  <si>
    <t>rwright@aj81.net</t>
  </si>
  <si>
    <t>Anna Jonesboro CHSD 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</si>
</sst>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medium">
        <color indexed="64"/>
      </bottom>
      <diagonal/>
    </border>
    <border>
      <left/>
      <right/>
      <top style="medium">
        <color indexed="64"/>
      </top>
      <bottom style="double">
        <color indexed="64"/>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15" fillId="0" borderId="2" xfId="0" applyNumberFormat="1" applyFont="1" applyBorder="1" applyAlignment="1" applyProtection="1">
      <alignment horizontal="center" vertical="center"/>
      <protection locked="0"/>
    </xf>
    <xf numFmtId="180" fontId="0" fillId="0" borderId="0" xfId="1" applyNumberFormat="1" applyFont="1"/>
    <xf numFmtId="181" fontId="0" fillId="0" borderId="0" xfId="17" applyNumberFormat="1" applyFont="1"/>
    <xf numFmtId="180" fontId="0" fillId="0" borderId="165" xfId="1" applyNumberFormat="1" applyFont="1" applyBorder="1"/>
    <xf numFmtId="181" fontId="0" fillId="0" borderId="166" xfId="17" applyNumberFormat="1" applyFont="1" applyBorder="1"/>
    <xf numFmtId="181" fontId="0" fillId="0" borderId="167" xfId="17" applyNumberFormat="1" applyFont="1" applyBorder="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257175</xdr:colOff>
          <xdr:row>7</xdr:row>
          <xdr:rowOff>133350</xdr:rowOff>
        </xdr:from>
        <xdr:to>
          <xdr:col>0</xdr:col>
          <xdr:colOff>1171575</xdr:colOff>
          <xdr:row>12</xdr:row>
          <xdr:rowOff>9525</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1504950</xdr:colOff>
          <xdr:row>7</xdr:row>
          <xdr:rowOff>85725</xdr:rowOff>
        </xdr:from>
        <xdr:to>
          <xdr:col>0</xdr:col>
          <xdr:colOff>2419350</xdr:colOff>
          <xdr:row>11</xdr:row>
          <xdr:rowOff>123825</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2876550</xdr:colOff>
          <xdr:row>7</xdr:row>
          <xdr:rowOff>66675</xdr:rowOff>
        </xdr:from>
        <xdr:to>
          <xdr:col>2</xdr:col>
          <xdr:colOff>285750</xdr:colOff>
          <xdr:row>11</xdr:row>
          <xdr:rowOff>104775</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8" t="s">
        <v>466</v>
      </c>
      <c r="J1" s="2179"/>
      <c r="K1" s="2179"/>
      <c r="L1" s="2179"/>
      <c r="M1" s="2179"/>
      <c r="N1" s="2179"/>
      <c r="O1" s="2179"/>
      <c r="P1" s="2179"/>
      <c r="Q1" s="2179"/>
      <c r="R1" s="2179"/>
      <c r="S1" s="2179"/>
    </row>
    <row r="2" spans="1:28" ht="12" customHeight="1" x14ac:dyDescent="0.2">
      <c r="A2" s="201" t="s">
        <v>1870</v>
      </c>
      <c r="D2" s="202"/>
      <c r="I2" s="2180" t="s">
        <v>1133</v>
      </c>
      <c r="J2" s="2179"/>
      <c r="K2" s="2179"/>
      <c r="L2" s="2179"/>
      <c r="M2" s="2179"/>
      <c r="N2" s="2179"/>
      <c r="O2" s="2179"/>
      <c r="P2" s="2179"/>
      <c r="Q2" s="2179"/>
      <c r="R2" s="2179"/>
      <c r="S2" s="2179"/>
    </row>
    <row r="3" spans="1:28" ht="12" customHeight="1" x14ac:dyDescent="0.2">
      <c r="A3" s="1816" t="s">
        <v>1953</v>
      </c>
      <c r="B3" s="1817"/>
      <c r="C3" s="1817"/>
      <c r="D3" s="1818"/>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1" t="s">
        <v>2096</v>
      </c>
      <c r="C5" s="178" t="s">
        <v>1061</v>
      </c>
      <c r="D5" s="362"/>
      <c r="E5" s="362"/>
      <c r="H5" s="192"/>
      <c r="I5" s="2187" t="s">
        <v>769</v>
      </c>
      <c r="J5" s="2132"/>
      <c r="K5" s="2132"/>
      <c r="L5" s="2132"/>
      <c r="M5" s="2132"/>
      <c r="N5" s="2132"/>
      <c r="O5" s="2132"/>
      <c r="P5" s="2132"/>
      <c r="Q5" s="2132"/>
      <c r="R5" s="2132"/>
      <c r="S5" s="2132"/>
    </row>
    <row r="6" spans="1:28" ht="14.1" customHeight="1" x14ac:dyDescent="0.2">
      <c r="B6" s="441"/>
      <c r="C6" s="178" t="s">
        <v>1062</v>
      </c>
      <c r="D6" s="362"/>
      <c r="E6" s="362"/>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3"/>
      <c r="K11" s="180"/>
      <c r="O11" s="1702" t="s">
        <v>2096</v>
      </c>
      <c r="P11" s="378" t="s">
        <v>223</v>
      </c>
      <c r="Q11" s="183"/>
      <c r="R11" s="181"/>
      <c r="S11" s="180"/>
      <c r="T11" s="2134"/>
      <c r="U11" s="2135"/>
      <c r="V11" s="2135"/>
      <c r="W11" s="2135"/>
      <c r="X11" s="2135"/>
      <c r="Y11" s="2135"/>
      <c r="Z11" s="2135"/>
      <c r="AA11" s="2136"/>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8">
        <v>30091081016</v>
      </c>
      <c r="B13" s="2149"/>
      <c r="C13" s="2149"/>
      <c r="D13" s="2149"/>
      <c r="E13" s="2149"/>
      <c r="F13" s="2149"/>
      <c r="G13" s="2149"/>
      <c r="H13" s="2150"/>
      <c r="I13" s="184"/>
      <c r="J13" s="183"/>
      <c r="K13" s="181"/>
      <c r="L13" s="183"/>
      <c r="M13" s="183"/>
      <c r="N13" s="183"/>
      <c r="O13" s="183"/>
      <c r="P13" s="183"/>
      <c r="Q13" s="183"/>
      <c r="R13" s="183"/>
      <c r="S13" s="183"/>
      <c r="T13" s="2153" t="s">
        <v>2103</v>
      </c>
      <c r="U13" s="2154"/>
      <c r="V13" s="2154"/>
      <c r="W13" s="2154"/>
      <c r="X13" s="2154"/>
      <c r="Y13" s="2155"/>
      <c r="Z13" s="2155"/>
      <c r="AA13" s="2156"/>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6" t="s">
        <v>2097</v>
      </c>
      <c r="B15" s="2151"/>
      <c r="C15" s="2151"/>
      <c r="D15" s="2151"/>
      <c r="E15" s="2151"/>
      <c r="F15" s="2151"/>
      <c r="G15" s="2151"/>
      <c r="H15" s="2152"/>
      <c r="T15" s="2118" t="s">
        <v>2104</v>
      </c>
      <c r="U15" s="2119"/>
      <c r="V15" s="2119"/>
      <c r="W15" s="2119"/>
      <c r="X15" s="2119"/>
      <c r="Y15" s="2157"/>
      <c r="Z15" s="2157"/>
      <c r="AA15" s="215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3" t="s">
        <v>2131</v>
      </c>
      <c r="B17" s="2176"/>
      <c r="C17" s="2176"/>
      <c r="D17" s="2176"/>
      <c r="E17" s="2176"/>
      <c r="F17" s="2176"/>
      <c r="G17" s="2176"/>
      <c r="H17" s="2177"/>
      <c r="T17" s="2163" t="s">
        <v>2105</v>
      </c>
      <c r="U17" s="2164"/>
      <c r="V17" s="2164"/>
      <c r="W17" s="2164"/>
      <c r="X17" s="2164"/>
      <c r="Y17" s="2164"/>
      <c r="Z17" s="2164"/>
      <c r="AA17" s="2165"/>
    </row>
    <row r="18" spans="1:27" ht="13.5" customHeight="1" x14ac:dyDescent="0.2">
      <c r="A18" s="363" t="s">
        <v>610</v>
      </c>
      <c r="B18" s="345"/>
      <c r="C18" s="341"/>
      <c r="D18" s="345"/>
      <c r="E18" s="345"/>
      <c r="F18" s="345"/>
      <c r="G18" s="345"/>
      <c r="H18" s="276"/>
      <c r="I18" s="2173" t="s">
        <v>765</v>
      </c>
      <c r="J18" s="2174"/>
      <c r="K18" s="2174"/>
      <c r="L18" s="2174"/>
      <c r="M18" s="2174"/>
      <c r="N18" s="2174"/>
      <c r="O18" s="2174"/>
      <c r="P18" s="2174"/>
      <c r="Q18" s="2174"/>
      <c r="R18" s="2174"/>
      <c r="S18" s="2175"/>
      <c r="T18" s="363" t="s">
        <v>807</v>
      </c>
      <c r="U18" s="271"/>
      <c r="V18" s="341"/>
      <c r="W18" s="270"/>
      <c r="X18" s="363" t="s">
        <v>303</v>
      </c>
      <c r="Y18" s="350"/>
      <c r="Z18" s="1914" t="s">
        <v>766</v>
      </c>
      <c r="AA18" s="200"/>
    </row>
    <row r="19" spans="1:27" ht="13.5" customHeight="1" x14ac:dyDescent="0.2">
      <c r="A19" s="2146" t="s">
        <v>2098</v>
      </c>
      <c r="B19" s="2147"/>
      <c r="C19" s="2147"/>
      <c r="D19" s="2147"/>
      <c r="E19" s="2147"/>
      <c r="F19" s="2147"/>
      <c r="G19" s="2147"/>
      <c r="H19" s="2145"/>
      <c r="I19" s="183"/>
      <c r="J19" s="377"/>
      <c r="K19" s="194"/>
      <c r="L19" s="192"/>
      <c r="M19" s="651" t="s">
        <v>355</v>
      </c>
      <c r="P19" s="180"/>
      <c r="Q19" s="180"/>
      <c r="R19" s="180"/>
      <c r="S19" s="184"/>
      <c r="T19" s="2146" t="s">
        <v>2106</v>
      </c>
      <c r="U19" s="2144"/>
      <c r="V19" s="2144"/>
      <c r="W19" s="2145"/>
      <c r="X19" s="2161" t="s">
        <v>2107</v>
      </c>
      <c r="Y19" s="2162"/>
      <c r="Z19" s="2159">
        <v>62095</v>
      </c>
      <c r="AA19" s="216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3" t="s">
        <v>2099</v>
      </c>
      <c r="B21" s="2144"/>
      <c r="C21" s="2144"/>
      <c r="D21" s="2144"/>
      <c r="E21" s="2144"/>
      <c r="F21" s="2144"/>
      <c r="G21" s="2144"/>
      <c r="H21" s="2145"/>
      <c r="I21" s="2169" t="s">
        <v>767</v>
      </c>
      <c r="J21" s="2132"/>
      <c r="K21" s="2132"/>
      <c r="L21" s="2132"/>
      <c r="M21" s="2132"/>
      <c r="N21" s="2132"/>
      <c r="O21" s="2132"/>
      <c r="P21" s="2132"/>
      <c r="Q21" s="2132"/>
      <c r="R21" s="2132"/>
      <c r="S21" s="2133"/>
      <c r="T21" s="2113" t="s">
        <v>2108</v>
      </c>
      <c r="U21" s="2114"/>
      <c r="V21" s="2114"/>
      <c r="W21" s="2114"/>
      <c r="X21" s="2127" t="s">
        <v>2109</v>
      </c>
      <c r="Y21" s="2125"/>
      <c r="Z21" s="2125"/>
      <c r="AA21" s="2126"/>
    </row>
    <row r="22" spans="1:27" ht="13.5" customHeight="1" x14ac:dyDescent="0.2">
      <c r="A22" s="365" t="s">
        <v>611</v>
      </c>
      <c r="B22" s="279"/>
      <c r="C22" s="279"/>
      <c r="D22" s="279"/>
      <c r="E22" s="279"/>
      <c r="F22" s="279"/>
      <c r="G22" s="279"/>
      <c r="H22" s="280"/>
      <c r="I22" s="2170" t="s">
        <v>1745</v>
      </c>
      <c r="J22" s="2171"/>
      <c r="K22" s="2171"/>
      <c r="L22" s="2171"/>
      <c r="M22" s="2171"/>
      <c r="N22" s="2171"/>
      <c r="O22" s="2171"/>
      <c r="P22" s="2171"/>
      <c r="Q22" s="2171"/>
      <c r="R22" s="2171"/>
      <c r="S22" s="2172"/>
      <c r="T22" s="363" t="s">
        <v>1905</v>
      </c>
      <c r="U22" s="271"/>
      <c r="V22" s="341"/>
      <c r="W22" s="271"/>
      <c r="X22" s="1915" t="s">
        <v>1574</v>
      </c>
      <c r="Z22" s="199"/>
      <c r="AA22" s="200"/>
    </row>
    <row r="23" spans="1:27" ht="13.5" customHeight="1" x14ac:dyDescent="0.2">
      <c r="A23" s="2166"/>
      <c r="B23" s="2167"/>
      <c r="C23" s="2167"/>
      <c r="D23" s="2167"/>
      <c r="E23" s="2167"/>
      <c r="F23" s="2167"/>
      <c r="G23" s="2167"/>
      <c r="H23" s="2168"/>
      <c r="T23" s="2113" t="s">
        <v>2110</v>
      </c>
      <c r="U23" s="2114"/>
      <c r="V23" s="2114"/>
      <c r="W23" s="2114"/>
      <c r="X23" s="2124">
        <v>43373</v>
      </c>
      <c r="Y23" s="2125"/>
      <c r="Z23" s="2125"/>
      <c r="AA23" s="2126"/>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3">
        <v>62906</v>
      </c>
      <c r="B25" s="2144"/>
      <c r="C25" s="2144"/>
      <c r="D25" s="2144"/>
      <c r="E25" s="2144"/>
      <c r="F25" s="2144"/>
      <c r="G25" s="2144"/>
      <c r="H25" s="2145"/>
      <c r="I25" s="652"/>
      <c r="J25" s="203"/>
      <c r="K25" s="203"/>
      <c r="L25" s="203"/>
      <c r="M25" s="203"/>
      <c r="N25" s="203"/>
      <c r="O25" s="203"/>
      <c r="P25" s="203"/>
      <c r="Q25" s="203"/>
      <c r="R25" s="203"/>
      <c r="S25" s="204"/>
      <c r="T25" s="2110" t="s">
        <v>2111</v>
      </c>
      <c r="U25" s="2111"/>
      <c r="V25" s="2111"/>
      <c r="W25" s="2111"/>
      <c r="X25" s="2111"/>
      <c r="Y25" s="2111"/>
      <c r="Z25" s="2111"/>
      <c r="AA25" s="21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8" t="s">
        <v>1897</v>
      </c>
      <c r="J27" s="2174"/>
      <c r="K27" s="2174"/>
      <c r="L27" s="2174"/>
      <c r="M27" s="2174"/>
      <c r="N27" s="2174"/>
      <c r="O27" s="2174"/>
      <c r="P27" s="2174"/>
      <c r="Q27" s="2174"/>
      <c r="R27" s="2174"/>
      <c r="S27" s="2175"/>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390"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4"/>
      <c r="J30" s="390"/>
      <c r="K30" s="181" t="s">
        <v>656</v>
      </c>
      <c r="L30" s="1702" t="s">
        <v>2112</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390" t="s">
        <v>2096</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c r="Q35" s="2144"/>
      <c r="R35" s="2144"/>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3" t="s">
        <v>2100</v>
      </c>
      <c r="B38" s="2176"/>
      <c r="C38" s="2176"/>
      <c r="D38" s="2176"/>
      <c r="E38" s="2176"/>
      <c r="F38" s="2144"/>
      <c r="G38" s="2144"/>
      <c r="H38" s="2145"/>
      <c r="I38" s="2192"/>
      <c r="J38" s="2119"/>
      <c r="K38" s="2119"/>
      <c r="L38" s="2119"/>
      <c r="M38" s="2119"/>
      <c r="N38" s="2119"/>
      <c r="O38" s="2119"/>
      <c r="P38" s="2116"/>
      <c r="Q38" s="2116"/>
      <c r="R38" s="2116"/>
      <c r="S38" s="2117"/>
      <c r="T38" s="2118"/>
      <c r="U38" s="2119"/>
      <c r="V38" s="2119"/>
      <c r="W38" s="2119"/>
      <c r="X38" s="2116"/>
      <c r="Y38" s="2116"/>
      <c r="Z38" s="2116"/>
      <c r="AA38" s="2117"/>
    </row>
    <row r="39" spans="1:27" ht="12" customHeight="1" x14ac:dyDescent="0.2">
      <c r="A39" s="2196" t="s">
        <v>611</v>
      </c>
      <c r="B39" s="2197"/>
      <c r="C39" s="341"/>
      <c r="D39" s="338"/>
      <c r="E39" s="338"/>
      <c r="F39" s="348"/>
      <c r="G39" s="338"/>
      <c r="H39" s="276"/>
      <c r="I39" s="2196" t="s">
        <v>611</v>
      </c>
      <c r="J39" s="2197"/>
      <c r="K39" s="2197"/>
      <c r="L39" s="2197"/>
      <c r="M39" s="2197"/>
      <c r="N39" s="335"/>
      <c r="O39" s="341"/>
      <c r="P39" s="341"/>
      <c r="Q39" s="347"/>
      <c r="R39" s="341"/>
      <c r="S39" s="276"/>
      <c r="T39" s="341" t="s">
        <v>611</v>
      </c>
      <c r="U39" s="271"/>
      <c r="V39" s="341"/>
      <c r="W39" s="270"/>
      <c r="X39" s="347"/>
      <c r="Y39" s="199"/>
      <c r="Z39" s="199"/>
      <c r="AA39" s="200"/>
    </row>
    <row r="40" spans="1:27" ht="13.5" customHeight="1" x14ac:dyDescent="0.2">
      <c r="A40" s="2199" t="s">
        <v>2130</v>
      </c>
      <c r="B40" s="2200"/>
      <c r="C40" s="2201"/>
      <c r="D40" s="2201"/>
      <c r="E40" s="2201"/>
      <c r="F40" s="2202"/>
      <c r="G40" s="2202"/>
      <c r="H40" s="2203"/>
      <c r="I40" s="2120"/>
      <c r="J40" s="2122"/>
      <c r="K40" s="2122"/>
      <c r="L40" s="2122"/>
      <c r="M40" s="2122"/>
      <c r="N40" s="2122"/>
      <c r="O40" s="2122"/>
      <c r="P40" s="2122"/>
      <c r="Q40" s="2122"/>
      <c r="R40" s="2122"/>
      <c r="S40" s="2123"/>
      <c r="T40" s="2120"/>
      <c r="U40" s="2121"/>
      <c r="V40" s="2122"/>
      <c r="W40" s="2122"/>
      <c r="X40" s="2122"/>
      <c r="Y40" s="2122"/>
      <c r="Z40" s="2122"/>
      <c r="AA40" s="212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6" t="s">
        <v>2101</v>
      </c>
      <c r="B42" s="2144"/>
      <c r="C42" s="2145"/>
      <c r="D42" s="2161" t="s">
        <v>2102</v>
      </c>
      <c r="E42" s="2144"/>
      <c r="F42" s="2144"/>
      <c r="G42" s="2144"/>
      <c r="H42" s="2145"/>
      <c r="I42" s="2118"/>
      <c r="J42" s="2116"/>
      <c r="K42" s="2116"/>
      <c r="L42" s="2116"/>
      <c r="M42" s="2116"/>
      <c r="N42" s="2116"/>
      <c r="O42" s="2117"/>
      <c r="P42" s="2115"/>
      <c r="Q42" s="2116"/>
      <c r="R42" s="2116"/>
      <c r="S42" s="2117"/>
      <c r="T42" s="2118"/>
      <c r="U42" s="2116"/>
      <c r="V42" s="2116"/>
      <c r="W42" s="2117"/>
      <c r="X42" s="2115"/>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&amp;C76</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3"/>
      <c r="D3" s="709"/>
      <c r="E3" s="401"/>
    </row>
    <row r="4" spans="1:9" x14ac:dyDescent="0.2">
      <c r="A4" s="7"/>
      <c r="B4" s="396"/>
      <c r="C4" s="2214" t="s">
        <v>486</v>
      </c>
      <c r="D4" s="2215"/>
      <c r="E4" s="2215"/>
      <c r="F4" s="2215"/>
      <c r="G4" s="2215"/>
      <c r="H4" s="2215"/>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9" t="s">
        <v>1967</v>
      </c>
      <c r="B35" s="2210"/>
      <c r="C35" s="2210"/>
      <c r="D35" s="2210"/>
      <c r="E35" s="2211"/>
      <c r="F35" s="2211"/>
      <c r="G35" s="2211"/>
      <c r="H35" s="2211"/>
      <c r="I35" s="2211"/>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9" t="s">
        <v>353</v>
      </c>
      <c r="B47" s="2212"/>
      <c r="C47" s="2212"/>
      <c r="D47" s="2212"/>
      <c r="E47" s="2213"/>
      <c r="F47" s="2213"/>
      <c r="G47" s="2213"/>
      <c r="H47" s="2213"/>
      <c r="I47" s="221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6"/>
      <c r="C57" s="2217"/>
      <c r="D57" s="2217"/>
      <c r="E57" s="2217"/>
      <c r="F57" s="2217"/>
      <c r="G57" s="2217"/>
      <c r="H57" s="2218"/>
      <c r="I57" s="3"/>
    </row>
    <row r="58" spans="1:9" s="32" customFormat="1" x14ac:dyDescent="0.2">
      <c r="A58" s="1734"/>
      <c r="B58" s="2219"/>
      <c r="C58" s="2220"/>
      <c r="D58" s="2220"/>
      <c r="E58" s="2220"/>
      <c r="F58" s="2220"/>
      <c r="G58" s="2220"/>
      <c r="H58" s="2221"/>
      <c r="I58" s="3"/>
    </row>
    <row r="59" spans="1:9" s="32" customFormat="1" x14ac:dyDescent="0.2">
      <c r="A59" s="1734"/>
      <c r="B59" s="2219"/>
      <c r="C59" s="2220"/>
      <c r="D59" s="2220"/>
      <c r="E59" s="2220"/>
      <c r="F59" s="2220"/>
      <c r="G59" s="2220"/>
      <c r="H59" s="2221"/>
      <c r="I59" s="3"/>
    </row>
    <row r="60" spans="1:9" s="32" customFormat="1" x14ac:dyDescent="0.2">
      <c r="A60" s="1734"/>
      <c r="B60" s="2219"/>
      <c r="C60" s="2220"/>
      <c r="D60" s="2220"/>
      <c r="E60" s="2220"/>
      <c r="F60" s="2220"/>
      <c r="G60" s="2220"/>
      <c r="H60" s="2221"/>
      <c r="I60" s="3"/>
    </row>
    <row r="61" spans="1:9" s="32" customFormat="1" x14ac:dyDescent="0.2">
      <c r="A61" s="1734"/>
      <c r="B61" s="2219"/>
      <c r="C61" s="2220"/>
      <c r="D61" s="2220"/>
      <c r="E61" s="2220"/>
      <c r="F61" s="2220"/>
      <c r="G61" s="2220"/>
      <c r="H61" s="2221"/>
      <c r="I61" s="3"/>
    </row>
    <row r="62" spans="1:9" s="32" customFormat="1" x14ac:dyDescent="0.2">
      <c r="A62" s="1734"/>
      <c r="B62" s="2219"/>
      <c r="C62" s="2220"/>
      <c r="D62" s="2220"/>
      <c r="E62" s="2220"/>
      <c r="F62" s="2220"/>
      <c r="G62" s="2220"/>
      <c r="H62" s="2221"/>
      <c r="I62" s="3"/>
    </row>
    <row r="63" spans="1:9" s="32" customFormat="1" x14ac:dyDescent="0.2">
      <c r="A63" s="1734"/>
      <c r="B63" s="2219"/>
      <c r="C63" s="2220"/>
      <c r="D63" s="2220"/>
      <c r="E63" s="2220"/>
      <c r="F63" s="2220"/>
      <c r="G63" s="2220"/>
      <c r="H63" s="2221"/>
      <c r="I63" s="3"/>
    </row>
    <row r="64" spans="1:9" s="32" customFormat="1" x14ac:dyDescent="0.2">
      <c r="A64" s="1734"/>
      <c r="B64" s="2219"/>
      <c r="C64" s="2220"/>
      <c r="D64" s="2220"/>
      <c r="E64" s="2220"/>
      <c r="F64" s="2220"/>
      <c r="G64" s="2220"/>
      <c r="H64" s="2221"/>
      <c r="I64" s="3"/>
    </row>
    <row r="65" spans="1:9" s="32" customFormat="1" x14ac:dyDescent="0.2">
      <c r="A65" s="1734"/>
      <c r="B65" s="2219"/>
      <c r="C65" s="2220"/>
      <c r="D65" s="2220"/>
      <c r="E65" s="2220"/>
      <c r="F65" s="2220"/>
      <c r="G65" s="2220"/>
      <c r="H65" s="2221"/>
      <c r="I65" s="3"/>
    </row>
    <row r="66" spans="1:9" s="32" customFormat="1" x14ac:dyDescent="0.2">
      <c r="A66" s="1734"/>
      <c r="B66" s="2219"/>
      <c r="C66" s="2220"/>
      <c r="D66" s="2220"/>
      <c r="E66" s="2220"/>
      <c r="F66" s="2220"/>
      <c r="G66" s="2220"/>
      <c r="H66" s="2221"/>
      <c r="I66" s="3"/>
    </row>
    <row r="67" spans="1:9" s="32" customFormat="1" ht="9" customHeight="1" x14ac:dyDescent="0.2">
      <c r="A67" s="1735"/>
      <c r="B67" s="2222"/>
      <c r="C67" s="2223"/>
      <c r="D67" s="2223"/>
      <c r="E67" s="2223"/>
      <c r="F67" s="2223"/>
      <c r="G67" s="2223"/>
      <c r="H67" s="2224"/>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9" t="s">
        <v>1580</v>
      </c>
      <c r="B70" s="2212"/>
      <c r="C70" s="2212"/>
      <c r="D70" s="2212"/>
      <c r="E70" s="2213"/>
      <c r="F70" s="2213"/>
      <c r="G70" s="2213"/>
      <c r="H70" s="2213"/>
      <c r="I70" s="2213"/>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8" t="s">
        <v>1576</v>
      </c>
      <c r="B83" s="2228"/>
      <c r="C83" s="2228"/>
      <c r="D83" s="2229"/>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5"/>
      <c r="C102" s="2226"/>
      <c r="D102" s="2226"/>
      <c r="E102" s="2226"/>
      <c r="F102" s="2226"/>
      <c r="G102" s="2226"/>
      <c r="H102" s="2227"/>
      <c r="I102" s="1483"/>
    </row>
    <row r="103" spans="1:9" s="32" customFormat="1" ht="11.25" customHeight="1" x14ac:dyDescent="0.2">
      <c r="A103" s="1522"/>
      <c r="B103" s="2204"/>
      <c r="C103" s="2205"/>
      <c r="D103" s="2205"/>
      <c r="E103" s="2205"/>
      <c r="F103" s="2205"/>
      <c r="G103" s="2205"/>
      <c r="H103" s="2206"/>
      <c r="I103" s="1483"/>
    </row>
    <row r="104" spans="1:9" s="32" customFormat="1" ht="11.25" customHeight="1" x14ac:dyDescent="0.2">
      <c r="A104" s="1522"/>
      <c r="B104" s="2204"/>
      <c r="C104" s="2205"/>
      <c r="D104" s="2205"/>
      <c r="E104" s="2205"/>
      <c r="F104" s="2205"/>
      <c r="G104" s="2205"/>
      <c r="H104" s="2206"/>
      <c r="I104" s="1483"/>
    </row>
    <row r="105" spans="1:9" s="32" customFormat="1" x14ac:dyDescent="0.2">
      <c r="A105" s="1522"/>
      <c r="B105" s="2204"/>
      <c r="C105" s="2205"/>
      <c r="D105" s="2205"/>
      <c r="E105" s="2205"/>
      <c r="F105" s="2205"/>
      <c r="G105" s="2205"/>
      <c r="H105" s="2206"/>
      <c r="I105" s="1483"/>
    </row>
    <row r="106" spans="1:9" s="32" customFormat="1" ht="11.25" customHeight="1" x14ac:dyDescent="0.2">
      <c r="A106" s="1522"/>
      <c r="B106" s="2204"/>
      <c r="C106" s="2205"/>
      <c r="D106" s="2205"/>
      <c r="E106" s="2205"/>
      <c r="F106" s="2205"/>
      <c r="G106" s="2205"/>
      <c r="H106" s="2206"/>
      <c r="I106" s="1483"/>
    </row>
    <row r="107" spans="1:9" s="32" customFormat="1" ht="11.25" customHeight="1" x14ac:dyDescent="0.2">
      <c r="A107" s="1522"/>
      <c r="B107" s="2204"/>
      <c r="C107" s="2205"/>
      <c r="D107" s="2205"/>
      <c r="E107" s="2205"/>
      <c r="F107" s="2205"/>
      <c r="G107" s="2205"/>
      <c r="H107" s="2206"/>
      <c r="I107" s="1483"/>
    </row>
    <row r="108" spans="1:9" s="32" customFormat="1" ht="11.25" customHeight="1" x14ac:dyDescent="0.2">
      <c r="A108" s="1522"/>
      <c r="B108" s="2204"/>
      <c r="C108" s="2205"/>
      <c r="D108" s="2205"/>
      <c r="E108" s="2205"/>
      <c r="F108" s="2205"/>
      <c r="G108" s="2205"/>
      <c r="H108" s="2206"/>
      <c r="I108" s="1483"/>
    </row>
    <row r="109" spans="1:9" s="32" customFormat="1" ht="11.25" customHeight="1" x14ac:dyDescent="0.2">
      <c r="A109" s="1522"/>
      <c r="B109" s="2204"/>
      <c r="C109" s="2205"/>
      <c r="D109" s="2205"/>
      <c r="E109" s="2205"/>
      <c r="F109" s="2205"/>
      <c r="G109" s="2205"/>
      <c r="H109" s="2206"/>
      <c r="I109" s="1517"/>
    </row>
    <row r="110" spans="1:9" s="32" customFormat="1" ht="11.25" customHeight="1" x14ac:dyDescent="0.2">
      <c r="A110" s="1522"/>
      <c r="B110" s="2204"/>
      <c r="C110" s="2205"/>
      <c r="D110" s="2205"/>
      <c r="E110" s="2205"/>
      <c r="F110" s="2205"/>
      <c r="G110" s="2205"/>
      <c r="H110" s="2206"/>
      <c r="I110" s="1483"/>
    </row>
    <row r="111" spans="1:9" s="32" customFormat="1" ht="11.25" customHeight="1" x14ac:dyDescent="0.2">
      <c r="A111" s="1522"/>
      <c r="B111" s="2204"/>
      <c r="C111" s="2205"/>
      <c r="D111" s="2205"/>
      <c r="E111" s="2205"/>
      <c r="F111" s="2205"/>
      <c r="G111" s="2205"/>
      <c r="H111" s="2206"/>
      <c r="I111" s="1483"/>
    </row>
    <row r="112" spans="1:9" s="32" customFormat="1" ht="11.25" customHeight="1" x14ac:dyDescent="0.2">
      <c r="A112" s="1522"/>
      <c r="B112" s="2230"/>
      <c r="C112" s="2231"/>
      <c r="D112" s="2231"/>
      <c r="E112" s="2231"/>
      <c r="F112" s="2231"/>
      <c r="G112" s="2231"/>
      <c r="H112" s="223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3" t="s">
        <v>2103</v>
      </c>
      <c r="D114" s="2233"/>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4" t="s">
        <v>1589</v>
      </c>
      <c r="D117" s="2235"/>
      <c r="E117" s="2236"/>
      <c r="F117" s="2236"/>
      <c r="G117" s="2236"/>
      <c r="H117" s="2236"/>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5" firstPageNumber="77"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131088357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9.3010999999999996E-3</v>
      </c>
      <c r="E10" s="99" t="s">
        <v>1164</v>
      </c>
      <c r="F10" s="468">
        <v>2.4221999999999998E-3</v>
      </c>
      <c r="G10" s="99" t="s">
        <v>1164</v>
      </c>
      <c r="H10" s="468">
        <v>1.1627E-3</v>
      </c>
      <c r="I10" s="99" t="s">
        <v>1165</v>
      </c>
      <c r="J10" s="469">
        <f>ROUND(D10+F10+H10,5)</f>
        <v>1.289E-2</v>
      </c>
      <c r="K10" s="92"/>
      <c r="L10" s="468">
        <v>4.8450000000000001E-4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4726878</v>
      </c>
      <c r="E16" s="99"/>
      <c r="F16" s="81">
        <f>SUM('Acct Summary 7-8'!C17,'Acct Summary 7-8'!D17,'Acct Summary 7-8'!F17)</f>
        <v>4331622</v>
      </c>
      <c r="G16" s="99"/>
      <c r="H16" s="81">
        <f>SUM(D16-F16)</f>
        <v>395256</v>
      </c>
      <c r="I16" s="92"/>
      <c r="J16" s="81">
        <f>SUM('Acct Summary 7-8'!C81,'Acct Summary 7-8'!D81,'Acct Summary 7-8'!F81,'Acct Summary 7-8'!I81)</f>
        <v>1748891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t="s">
        <v>2112</v>
      </c>
      <c r="C31" s="403" t="s">
        <v>670</v>
      </c>
      <c r="D31" s="62" t="s">
        <v>1239</v>
      </c>
      <c r="E31" s="92"/>
      <c r="F31" s="92"/>
      <c r="G31" s="100"/>
      <c r="H31" s="252">
        <f>IF(B31="X",(J7*0.069),IF(B32="X",(J7*0.138),"Enter x in a.or b."))</f>
        <v>9045096.6330000013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3263300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78"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1960</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Anna Jonesboro CHSD 81</v>
      </c>
      <c r="E7" s="135"/>
      <c r="G7" s="136"/>
      <c r="H7" s="137"/>
      <c r="I7" s="137"/>
      <c r="J7" s="137"/>
      <c r="K7" s="137"/>
      <c r="L7"/>
      <c r="M7"/>
      <c r="N7"/>
      <c r="O7"/>
      <c r="P7"/>
    </row>
    <row r="8" spans="1:18" ht="12.75" x14ac:dyDescent="0.2">
      <c r="A8"/>
      <c r="B8"/>
      <c r="C8" s="133" t="s">
        <v>1316</v>
      </c>
      <c r="D8" s="138">
        <f>COVER!A13</f>
        <v>30091081016</v>
      </c>
      <c r="E8" s="139"/>
      <c r="G8"/>
      <c r="H8"/>
      <c r="I8"/>
      <c r="J8"/>
      <c r="K8"/>
      <c r="L8"/>
      <c r="M8"/>
      <c r="N8"/>
      <c r="O8"/>
      <c r="P8"/>
    </row>
    <row r="9" spans="1:18" ht="12.75" x14ac:dyDescent="0.2">
      <c r="A9"/>
      <c r="B9"/>
      <c r="C9" s="133" t="s">
        <v>809</v>
      </c>
      <c r="D9" s="333" t="str">
        <f>COVER!A15</f>
        <v>Union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1748891</v>
      </c>
      <c r="I12" s="1151"/>
      <c r="J12" s="1151"/>
      <c r="K12" s="1152">
        <f>TRUNC((H12/H13*100000),5)/100000</f>
        <v>0.36998860549999996</v>
      </c>
      <c r="L12" s="1153"/>
      <c r="M12" s="101" t="s">
        <v>1339</v>
      </c>
      <c r="N12" s="101"/>
      <c r="O12" s="1154">
        <v>0.35</v>
      </c>
      <c r="P12" s="153"/>
      <c r="Q12" s="153"/>
    </row>
    <row r="13" spans="1:18" s="155" customFormat="1" ht="11.25" x14ac:dyDescent="0.2">
      <c r="A13" s="153"/>
      <c r="B13" s="1148"/>
      <c r="C13" s="2254" t="s">
        <v>1581</v>
      </c>
      <c r="D13" s="2255"/>
      <c r="E13" s="153"/>
      <c r="F13" s="326" t="s">
        <v>910</v>
      </c>
      <c r="G13" s="1149"/>
      <c r="H13" s="1150">
        <f>SUM('Acct Summary 7-8'!C8+'Acct Summary 7-8'!D8+'Acct Summary 7-8'!F8+'Acct Summary 7-8'!I8)+H14</f>
        <v>4726878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4331622</v>
      </c>
      <c r="I17" s="1151"/>
      <c r="J17" s="1157"/>
      <c r="K17" s="1152">
        <f>TRUNC((H17/H18*100000),5)/100000</f>
        <v>0.91638117159999999</v>
      </c>
      <c r="L17" s="1153"/>
      <c r="M17" s="1114" t="s">
        <v>1367</v>
      </c>
      <c r="O17" s="1158" t="str">
        <f>IF(AND(O16="2", J20 &gt; 2),"1",IF(AND(O16 = "1", J20 &gt; 2),"2",IF(AND(O16="1", J20 &gt;1),"1","0")))</f>
        <v>0</v>
      </c>
      <c r="P17" s="153"/>
    </row>
    <row r="18" spans="1:18" s="155" customFormat="1" ht="11.25" x14ac:dyDescent="0.2">
      <c r="A18" s="153"/>
      <c r="B18" s="1148"/>
      <c r="C18" s="2254" t="s">
        <v>1573</v>
      </c>
      <c r="D18" s="2255"/>
      <c r="E18" s="153"/>
      <c r="F18" s="1136" t="s">
        <v>911</v>
      </c>
      <c r="G18" s="1149"/>
      <c r="H18" s="1150">
        <f>SUM('Acct Summary 7-8'!C8+'Acct Summary 7-8'!D8+'Acct Summary 7-8'!F8+'Acct Summary 7-8'!I8)+H19</f>
        <v>4726878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51" t="s">
        <v>1708</v>
      </c>
      <c r="D24" s="2251"/>
      <c r="E24" s="153"/>
      <c r="F24" s="153" t="s">
        <v>513</v>
      </c>
      <c r="G24" s="1149"/>
      <c r="H24" s="1150">
        <f>SUM('Assets-Liab 5-6'!C4+'Assets-Liab 5-6'!D4+'Assets-Liab 5-6'!F4+'Assets-Liab 5-6'!I4+'Assets-Liab 5-6'!C5+'Assets-Liab 5-6'!D5+'Assets-Liab 5-6'!F5+'Assets-Liab 5-6'!I5)</f>
        <v>1772407</v>
      </c>
      <c r="I24" s="676"/>
      <c r="J24" s="676"/>
      <c r="K24" s="1161">
        <f>TRUNC(((H24/H25*100000)/100000),2)</f>
        <v>147.30000000000001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12032.28333</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1436269.58347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3263300</v>
      </c>
      <c r="I32" s="1159"/>
      <c r="J32" s="1159"/>
      <c r="K32" s="1161">
        <f>TRUNC(100-((((H32/H33*100))*100)/100),2)</f>
        <v>63.92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9045096.6330000013</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79"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1" activePane="bottomLeft" state="frozen"/>
      <selection pane="bottomLeft" activeCell="E5" sqref="E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395539</v>
      </c>
      <c r="D4" s="408">
        <v>187533</v>
      </c>
      <c r="E4" s="408">
        <v>128922</v>
      </c>
      <c r="F4" s="408">
        <v>537527</v>
      </c>
      <c r="G4" s="408">
        <v>216038</v>
      </c>
      <c r="H4" s="408"/>
      <c r="I4" s="408">
        <v>651808</v>
      </c>
      <c r="J4" s="432">
        <v>29953</v>
      </c>
      <c r="K4" s="408">
        <v>898548</v>
      </c>
      <c r="L4" s="408">
        <v>206577</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395539</v>
      </c>
      <c r="D13" s="681">
        <f t="shared" ref="D13:L13" si="0">SUM(D4:D12)</f>
        <v>187533</v>
      </c>
      <c r="E13" s="681">
        <f t="shared" si="0"/>
        <v>128922</v>
      </c>
      <c r="F13" s="681">
        <f t="shared" si="0"/>
        <v>537527</v>
      </c>
      <c r="G13" s="681">
        <f t="shared" si="0"/>
        <v>216038</v>
      </c>
      <c r="H13" s="681">
        <f t="shared" si="0"/>
        <v>0</v>
      </c>
      <c r="I13" s="681">
        <f t="shared" si="0"/>
        <v>651808</v>
      </c>
      <c r="J13" s="681">
        <f t="shared" si="0"/>
        <v>29953</v>
      </c>
      <c r="K13" s="681">
        <f t="shared" si="0"/>
        <v>898548</v>
      </c>
      <c r="L13" s="681">
        <f t="shared" si="0"/>
        <v>206577</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c r="N16" s="711"/>
    </row>
    <row r="17" spans="1:14" s="696" customFormat="1" ht="12.75" customHeight="1" x14ac:dyDescent="0.2">
      <c r="A17" s="710" t="s">
        <v>1693</v>
      </c>
      <c r="B17" s="538">
        <v>230</v>
      </c>
      <c r="C17" s="503"/>
      <c r="D17" s="503"/>
      <c r="E17" s="503"/>
      <c r="F17" s="503"/>
      <c r="G17" s="503"/>
      <c r="H17" s="503"/>
      <c r="I17" s="503"/>
      <c r="J17" s="503"/>
      <c r="K17" s="503"/>
      <c r="L17" s="503"/>
      <c r="M17" s="432">
        <v>5712364</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2377232</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128922</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3134378</v>
      </c>
    </row>
    <row r="23" spans="1:14" ht="13.5" customHeight="1" thickBot="1" x14ac:dyDescent="0.25">
      <c r="A23" s="460" t="s">
        <v>729</v>
      </c>
      <c r="B23" s="716"/>
      <c r="C23" s="429"/>
      <c r="D23" s="429"/>
      <c r="E23" s="429"/>
      <c r="F23" s="429"/>
      <c r="G23" s="429"/>
      <c r="H23" s="429"/>
      <c r="I23" s="429"/>
      <c r="J23" s="429"/>
      <c r="K23" s="429"/>
      <c r="L23" s="429"/>
      <c r="M23" s="685">
        <f>SUM(M15:M22)</f>
        <v>8089596</v>
      </c>
      <c r="N23" s="685">
        <f>SUM(N21:N22)</f>
        <v>3263300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23516</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206577</v>
      </c>
      <c r="M33" s="429"/>
      <c r="N33" s="478"/>
    </row>
    <row r="34" spans="1:14" ht="13.5" customHeight="1" thickBot="1" x14ac:dyDescent="0.25">
      <c r="A34" s="1066" t="s">
        <v>740</v>
      </c>
      <c r="B34" s="717"/>
      <c r="C34" s="1089">
        <f>SUM(C25:C33)</f>
        <v>23516</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206577</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3263300</v>
      </c>
    </row>
    <row r="37" spans="1:14" ht="13.5" thickBot="1" x14ac:dyDescent="0.25">
      <c r="A37" s="460" t="s">
        <v>739</v>
      </c>
      <c r="B37" s="716"/>
      <c r="C37" s="503"/>
      <c r="D37" s="503"/>
      <c r="E37" s="503"/>
      <c r="F37" s="503"/>
      <c r="G37" s="503"/>
      <c r="H37" s="503"/>
      <c r="I37" s="503"/>
      <c r="J37" s="503"/>
      <c r="K37" s="503"/>
      <c r="L37" s="510"/>
      <c r="M37" s="429"/>
      <c r="N37" s="685">
        <f>SUM(N36:N36)</f>
        <v>3263300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372023</v>
      </c>
      <c r="D39" s="719">
        <v>187533</v>
      </c>
      <c r="E39" s="719">
        <v>128922</v>
      </c>
      <c r="F39" s="719">
        <v>537527</v>
      </c>
      <c r="G39" s="719">
        <v>216038</v>
      </c>
      <c r="H39" s="719"/>
      <c r="I39" s="719">
        <v>651808</v>
      </c>
      <c r="J39" s="718">
        <v>29953</v>
      </c>
      <c r="K39" s="719">
        <v>898548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8089596</v>
      </c>
      <c r="N40" s="686"/>
    </row>
    <row r="41" spans="1:14" ht="13.5" customHeight="1" thickBot="1" x14ac:dyDescent="0.25">
      <c r="A41" s="460" t="s">
        <v>741</v>
      </c>
      <c r="B41" s="451"/>
      <c r="C41" s="481">
        <f>(SUM(C34,C37,C38,C39))</f>
        <v>395539</v>
      </c>
      <c r="D41" s="481">
        <f t="shared" ref="D41:L41" si="2">SUM(D34,D37,D38:D39)</f>
        <v>187533</v>
      </c>
      <c r="E41" s="481">
        <f t="shared" si="2"/>
        <v>128922</v>
      </c>
      <c r="F41" s="481">
        <f t="shared" si="2"/>
        <v>537527</v>
      </c>
      <c r="G41" s="481">
        <f t="shared" si="2"/>
        <v>216038</v>
      </c>
      <c r="H41" s="481">
        <f t="shared" si="2"/>
        <v>0</v>
      </c>
      <c r="I41" s="481">
        <f t="shared" si="2"/>
        <v>651808</v>
      </c>
      <c r="J41" s="481">
        <f t="shared" si="2"/>
        <v>29953</v>
      </c>
      <c r="K41" s="481">
        <f t="shared" si="2"/>
        <v>898548</v>
      </c>
      <c r="L41" s="481">
        <f t="shared" si="2"/>
        <v>206577</v>
      </c>
      <c r="M41" s="481">
        <f>SUM(M40)</f>
        <v>8089596</v>
      </c>
      <c r="N41" s="481">
        <f>SUM(N37)</f>
        <v>3263300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6"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Notes to the Financial Statements are an intregal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80" sqref="C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1694846</v>
      </c>
      <c r="D4" s="687">
        <f>'Revenues 9-14'!D109</f>
        <v>324848</v>
      </c>
      <c r="E4" s="687">
        <f>'Revenues 9-14'!E109</f>
        <v>371369</v>
      </c>
      <c r="F4" s="687">
        <f>'Revenues 9-14'!F109</f>
        <v>155109</v>
      </c>
      <c r="G4" s="687">
        <f>'Revenues 9-14'!G109</f>
        <v>176590</v>
      </c>
      <c r="H4" s="687">
        <f>'Revenues 9-14'!H109</f>
        <v>0</v>
      </c>
      <c r="I4" s="687">
        <f>'Revenues 9-14'!I109</f>
        <v>68944</v>
      </c>
      <c r="J4" s="687">
        <f>'Revenues 9-14'!J109</f>
        <v>295834</v>
      </c>
      <c r="K4" s="687">
        <f>'Revenues 9-14'!K109</f>
        <v>4890</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2032584</v>
      </c>
      <c r="D6" s="688">
        <f>'Revenues 9-14'!D173</f>
        <v>0</v>
      </c>
      <c r="E6" s="688">
        <f>'Revenues 9-14'!E173</f>
        <v>0</v>
      </c>
      <c r="F6" s="688">
        <f>'Revenues 9-14'!F173</f>
        <v>28314</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422233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4149663</v>
      </c>
      <c r="D8" s="481">
        <f t="shared" ref="D8:K8" si="0">SUM(D4:D7)</f>
        <v>324848</v>
      </c>
      <c r="E8" s="481">
        <f t="shared" si="0"/>
        <v>371369</v>
      </c>
      <c r="F8" s="481">
        <f t="shared" si="0"/>
        <v>183423</v>
      </c>
      <c r="G8" s="481">
        <f t="shared" si="0"/>
        <v>176590</v>
      </c>
      <c r="H8" s="481">
        <f t="shared" si="0"/>
        <v>0</v>
      </c>
      <c r="I8" s="481">
        <f t="shared" si="0"/>
        <v>68944</v>
      </c>
      <c r="J8" s="481">
        <f t="shared" si="0"/>
        <v>295834</v>
      </c>
      <c r="K8" s="481">
        <f t="shared" si="0"/>
        <v>4890</v>
      </c>
      <c r="L8" s="38"/>
    </row>
    <row r="9" spans="1:13" ht="15" thickTop="1" x14ac:dyDescent="0.2">
      <c r="A9" s="1009" t="s">
        <v>343</v>
      </c>
      <c r="B9" s="452">
        <v>3998</v>
      </c>
      <c r="C9" s="414">
        <v>1808607</v>
      </c>
      <c r="D9" s="485"/>
      <c r="E9" s="414"/>
      <c r="F9" s="414"/>
      <c r="G9" s="692"/>
      <c r="H9" s="414"/>
      <c r="I9" s="490" t="s">
        <v>1365</v>
      </c>
      <c r="J9" s="431"/>
      <c r="K9" s="414"/>
      <c r="L9" s="38"/>
    </row>
    <row r="10" spans="1:13" s="47" customFormat="1" ht="13.5" thickBot="1" x14ac:dyDescent="0.25">
      <c r="A10" s="460" t="s">
        <v>1369</v>
      </c>
      <c r="B10" s="453"/>
      <c r="C10" s="481">
        <f>SUM(C8:C9)</f>
        <v>5958270</v>
      </c>
      <c r="D10" s="481">
        <f t="shared" ref="D10:K10" si="1">SUM(D8:D9)</f>
        <v>324848</v>
      </c>
      <c r="E10" s="481">
        <f t="shared" si="1"/>
        <v>371369</v>
      </c>
      <c r="F10" s="481">
        <f t="shared" si="1"/>
        <v>183423</v>
      </c>
      <c r="G10" s="481">
        <f t="shared" si="1"/>
        <v>176590</v>
      </c>
      <c r="H10" s="481">
        <f t="shared" si="1"/>
        <v>0</v>
      </c>
      <c r="I10" s="481">
        <f t="shared" si="1"/>
        <v>68944</v>
      </c>
      <c r="J10" s="481">
        <f t="shared" si="1"/>
        <v>295834</v>
      </c>
      <c r="K10" s="481">
        <f t="shared" si="1"/>
        <v>4890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2765927</v>
      </c>
      <c r="D12" s="494" t="s">
        <v>1365</v>
      </c>
      <c r="E12" s="429" t="s">
        <v>1365</v>
      </c>
      <c r="F12" s="429" t="s">
        <v>1365</v>
      </c>
      <c r="G12" s="687">
        <f>'Expenditures 15-22'!K223</f>
        <v>55876</v>
      </c>
      <c r="H12" s="427"/>
      <c r="I12" s="429" t="s">
        <v>1365</v>
      </c>
      <c r="J12" s="429" t="s">
        <v>1365</v>
      </c>
      <c r="K12" s="427" t="s">
        <v>1365</v>
      </c>
      <c r="L12" s="38"/>
    </row>
    <row r="13" spans="1:13" x14ac:dyDescent="0.2">
      <c r="A13" s="726" t="s">
        <v>525</v>
      </c>
      <c r="B13" s="293">
        <v>2000</v>
      </c>
      <c r="C13" s="688">
        <f>'Expenditures 15-22'!K74</f>
        <v>986103</v>
      </c>
      <c r="D13" s="688">
        <f>'Expenditures 15-22'!K129</f>
        <v>314712</v>
      </c>
      <c r="E13" s="478" t="s">
        <v>1365</v>
      </c>
      <c r="F13" s="688">
        <f>'Expenditures 15-22'!K178</f>
        <v>133690</v>
      </c>
      <c r="G13" s="688">
        <f>'Expenditures 15-22'!K273</f>
        <v>102914</v>
      </c>
      <c r="H13" s="688">
        <f>'Expenditures 15-22'!K296</f>
        <v>0</v>
      </c>
      <c r="I13" s="429" t="s">
        <v>1365</v>
      </c>
      <c r="J13" s="741">
        <f>'Expenditures 15-22'!K323</f>
        <v>277860</v>
      </c>
      <c r="K13" s="693">
        <f>'Expenditures 15-22'!K341</f>
        <v>979273</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131190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366278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3883220</v>
      </c>
      <c r="D17" s="481">
        <f t="shared" si="2"/>
        <v>314712</v>
      </c>
      <c r="E17" s="481">
        <f t="shared" si="2"/>
        <v>366278</v>
      </c>
      <c r="F17" s="481">
        <f t="shared" si="2"/>
        <v>133690</v>
      </c>
      <c r="G17" s="481">
        <f t="shared" si="2"/>
        <v>158790</v>
      </c>
      <c r="H17" s="481">
        <f t="shared" si="2"/>
        <v>0</v>
      </c>
      <c r="I17" s="429"/>
      <c r="J17" s="481">
        <f>SUM(J12:J16)</f>
        <v>277860</v>
      </c>
      <c r="K17" s="481">
        <f>SUM(K12:K16)</f>
        <v>979273</v>
      </c>
      <c r="L17" s="38"/>
    </row>
    <row r="18" spans="1:12" ht="15" customHeight="1" thickTop="1" x14ac:dyDescent="0.2">
      <c r="A18" s="1010" t="s">
        <v>1298</v>
      </c>
      <c r="B18" s="258">
        <v>4180</v>
      </c>
      <c r="C18" s="687">
        <f t="shared" ref="C18:H18" si="3">C9</f>
        <v>1808607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5691827</v>
      </c>
      <c r="D19" s="481">
        <f t="shared" si="4"/>
        <v>314712</v>
      </c>
      <c r="E19" s="481">
        <f t="shared" si="4"/>
        <v>366278</v>
      </c>
      <c r="F19" s="481">
        <f t="shared" si="4"/>
        <v>133690</v>
      </c>
      <c r="G19" s="481">
        <f t="shared" si="4"/>
        <v>158790</v>
      </c>
      <c r="H19" s="481">
        <f t="shared" si="4"/>
        <v>0</v>
      </c>
      <c r="I19" s="429"/>
      <c r="J19" s="481">
        <f>SUM(J17:J18)</f>
        <v>277860</v>
      </c>
      <c r="K19" s="481">
        <f>SUM(K17:K18)</f>
        <v>979273</v>
      </c>
      <c r="L19" s="38"/>
    </row>
    <row r="20" spans="1:12" ht="27" thickTop="1" thickBot="1" x14ac:dyDescent="0.25">
      <c r="A20" s="454" t="s">
        <v>1299</v>
      </c>
      <c r="B20" s="455"/>
      <c r="C20" s="1008">
        <f>C8-C17</f>
        <v>266443</v>
      </c>
      <c r="D20" s="1008">
        <f t="shared" ref="D20:K20" si="5">D8-D17</f>
        <v>10136</v>
      </c>
      <c r="E20" s="1008">
        <f t="shared" si="5"/>
        <v>5091</v>
      </c>
      <c r="F20" s="1008">
        <f t="shared" si="5"/>
        <v>49733</v>
      </c>
      <c r="G20" s="1008">
        <f t="shared" si="5"/>
        <v>17800</v>
      </c>
      <c r="H20" s="1008">
        <f t="shared" si="5"/>
        <v>0</v>
      </c>
      <c r="I20" s="1008">
        <f t="shared" si="5"/>
        <v>68944</v>
      </c>
      <c r="J20" s="1008">
        <f t="shared" si="5"/>
        <v>17974</v>
      </c>
      <c r="K20" s="1008">
        <f t="shared" si="5"/>
        <v>-974383</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266443</v>
      </c>
      <c r="D78" s="439">
        <f t="shared" si="9"/>
        <v>10136</v>
      </c>
      <c r="E78" s="439">
        <f t="shared" si="9"/>
        <v>5091</v>
      </c>
      <c r="F78" s="439">
        <f t="shared" si="9"/>
        <v>49733</v>
      </c>
      <c r="G78" s="439">
        <f t="shared" si="9"/>
        <v>17800</v>
      </c>
      <c r="H78" s="439">
        <f t="shared" si="9"/>
        <v>0</v>
      </c>
      <c r="I78" s="439">
        <f t="shared" si="9"/>
        <v>68944</v>
      </c>
      <c r="J78" s="439">
        <f t="shared" si="9"/>
        <v>17974</v>
      </c>
      <c r="K78" s="439">
        <f t="shared" si="9"/>
        <v>-974383</v>
      </c>
      <c r="L78" s="501"/>
    </row>
    <row r="79" spans="1:12" ht="13.5" thickTop="1" x14ac:dyDescent="0.2">
      <c r="A79" s="812" t="s">
        <v>1955</v>
      </c>
      <c r="B79" s="456"/>
      <c r="C79" s="431">
        <v>105580</v>
      </c>
      <c r="D79" s="695">
        <v>177397</v>
      </c>
      <c r="E79" s="695">
        <v>123831</v>
      </c>
      <c r="F79" s="695">
        <v>487794</v>
      </c>
      <c r="G79" s="695">
        <v>198238</v>
      </c>
      <c r="H79" s="695"/>
      <c r="I79" s="695">
        <v>582864</v>
      </c>
      <c r="J79" s="695">
        <v>11979</v>
      </c>
      <c r="K79" s="695">
        <v>1872931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372023</v>
      </c>
      <c r="D81" s="481">
        <f>SUM(D78:D80)</f>
        <v>187533</v>
      </c>
      <c r="E81" s="481">
        <f t="shared" ref="E81:K81" si="10">SUM(E78:E80)</f>
        <v>128922</v>
      </c>
      <c r="F81" s="481">
        <f t="shared" si="10"/>
        <v>537527</v>
      </c>
      <c r="G81" s="481">
        <f t="shared" si="10"/>
        <v>216038</v>
      </c>
      <c r="H81" s="481">
        <f t="shared" si="10"/>
        <v>0</v>
      </c>
      <c r="I81" s="481">
        <f t="shared" si="10"/>
        <v>651808</v>
      </c>
      <c r="J81" s="481">
        <f t="shared" si="10"/>
        <v>29953</v>
      </c>
      <c r="K81" s="481">
        <f t="shared" si="10"/>
        <v>898548</v>
      </c>
      <c r="L81" s="38"/>
    </row>
    <row r="82" spans="1:12" ht="0.75" customHeight="1" thickTop="1" thickBot="1" x14ac:dyDescent="0.25">
      <c r="A82" s="624" t="s">
        <v>399</v>
      </c>
      <c r="B82" s="622"/>
      <c r="C82" s="1126">
        <f>(C81-C79)</f>
        <v>266443</v>
      </c>
      <c r="D82" s="1126">
        <f t="shared" ref="D82:K82" si="11">(D81-D79)</f>
        <v>10136</v>
      </c>
      <c r="E82" s="1126">
        <f t="shared" si="11"/>
        <v>5091</v>
      </c>
      <c r="F82" s="1126">
        <f t="shared" si="11"/>
        <v>49733</v>
      </c>
      <c r="G82" s="1126">
        <f t="shared" si="11"/>
        <v>17800</v>
      </c>
      <c r="H82" s="1126">
        <f t="shared" si="11"/>
        <v>0</v>
      </c>
      <c r="I82" s="1126">
        <f t="shared" si="11"/>
        <v>68944</v>
      </c>
      <c r="J82" s="1126">
        <f t="shared" si="11"/>
        <v>17974</v>
      </c>
      <c r="K82" s="1126">
        <f t="shared" si="11"/>
        <v>-974383</v>
      </c>
    </row>
    <row r="83" spans="1:12" ht="14.25" hidden="1" thickTop="1" thickBot="1" x14ac:dyDescent="0.25">
      <c r="A83" s="721" t="s">
        <v>400</v>
      </c>
      <c r="B83" s="623"/>
      <c r="C83" s="1127">
        <f>C82/C81</f>
        <v>0.71620034245194519</v>
      </c>
      <c r="D83" s="1127">
        <f t="shared" ref="D83:K83" si="12">D82/D81</f>
        <v>5.404915401555993E-2</v>
      </c>
      <c r="E83" s="1127">
        <f t="shared" si="12"/>
        <v>3.9488993344813143E-2</v>
      </c>
      <c r="F83" s="1127">
        <f t="shared" si="12"/>
        <v>9.2521864017993519E-2</v>
      </c>
      <c r="G83" s="1127">
        <f t="shared" si="12"/>
        <v>8.2392912358011092E-2</v>
      </c>
      <c r="H83" s="1127" t="e">
        <f t="shared" si="12"/>
        <v>#DIV/0!</v>
      </c>
      <c r="I83" s="1127">
        <f t="shared" si="12"/>
        <v>0.10577347930678974</v>
      </c>
      <c r="J83" s="1127">
        <f t="shared" si="12"/>
        <v>0.60007344840249721</v>
      </c>
      <c r="K83" s="1127">
        <f t="shared" si="12"/>
        <v>-1.084397272043341</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8"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Notes to the Financial Statements are an intregal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7" activePane="bottomLeft" state="frozen"/>
      <selection pane="bottomLeft" activeCell="C172" sqref="C1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1196338</v>
      </c>
      <c r="D5" s="414">
        <v>311587</v>
      </c>
      <c r="E5" s="408">
        <v>368815</v>
      </c>
      <c r="F5" s="798">
        <v>149519</v>
      </c>
      <c r="G5" s="408">
        <v>99567</v>
      </c>
      <c r="H5" s="408"/>
      <c r="I5" s="408">
        <v>62382</v>
      </c>
      <c r="J5" s="432">
        <v>293843</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24920</v>
      </c>
      <c r="D7" s="408"/>
      <c r="E7" s="429"/>
      <c r="F7" s="432"/>
      <c r="G7" s="432"/>
      <c r="H7" s="432"/>
      <c r="I7" s="429"/>
      <c r="J7" s="429"/>
      <c r="K7" s="429"/>
    </row>
    <row r="8" spans="1:12" x14ac:dyDescent="0.2">
      <c r="A8" s="903" t="s">
        <v>475</v>
      </c>
      <c r="B8" s="39">
        <v>1150</v>
      </c>
      <c r="C8" s="477"/>
      <c r="D8" s="477"/>
      <c r="E8" s="503"/>
      <c r="F8" s="503"/>
      <c r="G8" s="414">
        <v>69664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1221258</v>
      </c>
      <c r="D12" s="480">
        <f t="shared" si="0"/>
        <v>311587</v>
      </c>
      <c r="E12" s="480">
        <f t="shared" si="0"/>
        <v>368815</v>
      </c>
      <c r="F12" s="480">
        <f t="shared" si="0"/>
        <v>149519</v>
      </c>
      <c r="G12" s="480">
        <f t="shared" si="0"/>
        <v>169231</v>
      </c>
      <c r="H12" s="480">
        <f t="shared" si="0"/>
        <v>0</v>
      </c>
      <c r="I12" s="480">
        <f t="shared" si="0"/>
        <v>62382</v>
      </c>
      <c r="J12" s="480">
        <f t="shared" si="0"/>
        <v>293843</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8105</v>
      </c>
      <c r="D14" s="408">
        <v>2025</v>
      </c>
      <c r="E14" s="408">
        <v>2365</v>
      </c>
      <c r="F14" s="408">
        <v>1015</v>
      </c>
      <c r="G14" s="408">
        <v>1184</v>
      </c>
      <c r="H14" s="408"/>
      <c r="I14" s="408">
        <v>340</v>
      </c>
      <c r="J14" s="432">
        <v>1855</v>
      </c>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169795</v>
      </c>
      <c r="D16" s="408"/>
      <c r="E16" s="408"/>
      <c r="F16" s="408"/>
      <c r="G16" s="408">
        <v>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177900</v>
      </c>
      <c r="D18" s="483">
        <f t="shared" ref="D18:K18" si="1">SUM(D14:D17)</f>
        <v>2025</v>
      </c>
      <c r="E18" s="483">
        <f t="shared" si="1"/>
        <v>2365</v>
      </c>
      <c r="F18" s="483">
        <f t="shared" si="1"/>
        <v>1015</v>
      </c>
      <c r="G18" s="483">
        <f t="shared" si="1"/>
        <v>6184</v>
      </c>
      <c r="H18" s="483">
        <f t="shared" si="1"/>
        <v>0</v>
      </c>
      <c r="I18" s="483">
        <f t="shared" si="1"/>
        <v>340</v>
      </c>
      <c r="J18" s="483">
        <f t="shared" si="1"/>
        <v>1855</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1412</v>
      </c>
      <c r="D65" s="408">
        <v>236</v>
      </c>
      <c r="E65" s="408">
        <v>189</v>
      </c>
      <c r="F65" s="432">
        <v>4269</v>
      </c>
      <c r="G65" s="408">
        <v>1175</v>
      </c>
      <c r="H65" s="408"/>
      <c r="I65" s="408">
        <v>6222</v>
      </c>
      <c r="J65" s="432">
        <v>136</v>
      </c>
      <c r="K65" s="408">
        <v>4890</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1412</v>
      </c>
      <c r="D67" s="481">
        <f t="shared" ref="D67:K67" si="2">SUM(D65:D66)</f>
        <v>236</v>
      </c>
      <c r="E67" s="481">
        <f t="shared" si="2"/>
        <v>189</v>
      </c>
      <c r="F67" s="481">
        <f t="shared" si="2"/>
        <v>4269</v>
      </c>
      <c r="G67" s="481">
        <f t="shared" si="2"/>
        <v>1175</v>
      </c>
      <c r="H67" s="481">
        <f t="shared" si="2"/>
        <v>0</v>
      </c>
      <c r="I67" s="481">
        <f t="shared" si="2"/>
        <v>6222</v>
      </c>
      <c r="J67" s="481">
        <f t="shared" si="2"/>
        <v>136</v>
      </c>
      <c r="K67" s="481">
        <f t="shared" si="2"/>
        <v>4890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110611</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110611</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21153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29665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50818</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9440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9440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11000</v>
      </c>
      <c r="E95" s="427"/>
      <c r="F95" s="427"/>
      <c r="G95" s="427"/>
      <c r="H95" s="427"/>
      <c r="I95" s="427"/>
      <c r="J95" s="427"/>
      <c r="K95" s="427"/>
    </row>
    <row r="96" spans="1:11" ht="12.75" customHeight="1" x14ac:dyDescent="0.2">
      <c r="A96" s="903" t="s">
        <v>450</v>
      </c>
      <c r="B96" s="39">
        <v>1920</v>
      </c>
      <c r="C96" s="479">
        <v>37328</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22926</v>
      </c>
      <c r="D99" s="408"/>
      <c r="E99" s="408"/>
      <c r="F99" s="408">
        <v>306</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5200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57953</v>
      </c>
      <c r="D107" s="408"/>
      <c r="E107" s="408"/>
      <c r="F107" s="408"/>
      <c r="G107" s="408"/>
      <c r="H107" s="408"/>
      <c r="I107" s="408"/>
      <c r="J107" s="432"/>
      <c r="K107" s="408"/>
    </row>
    <row r="108" spans="1:12" ht="12.75" customHeight="1" thickBot="1" x14ac:dyDescent="0.25">
      <c r="A108" s="460" t="s">
        <v>566</v>
      </c>
      <c r="B108" s="730"/>
      <c r="C108" s="480">
        <f>SUM(C95:C107)</f>
        <v>123407</v>
      </c>
      <c r="D108" s="480">
        <f t="shared" ref="D108:K108" si="3">SUM(D95:D107)</f>
        <v>11000</v>
      </c>
      <c r="E108" s="480">
        <f t="shared" si="3"/>
        <v>0</v>
      </c>
      <c r="F108" s="480">
        <f t="shared" si="3"/>
        <v>306</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1694846</v>
      </c>
      <c r="D109" s="489">
        <f t="shared" si="4"/>
        <v>324848</v>
      </c>
      <c r="E109" s="489">
        <f t="shared" si="4"/>
        <v>371369</v>
      </c>
      <c r="F109" s="489">
        <f t="shared" si="4"/>
        <v>155109</v>
      </c>
      <c r="G109" s="489">
        <f t="shared" si="4"/>
        <v>176590</v>
      </c>
      <c r="H109" s="489">
        <f t="shared" si="4"/>
        <v>0</v>
      </c>
      <c r="I109" s="489">
        <f t="shared" si="4"/>
        <v>68944</v>
      </c>
      <c r="J109" s="489">
        <f t="shared" si="4"/>
        <v>295834</v>
      </c>
      <c r="K109" s="439">
        <f t="shared" si="4"/>
        <v>4890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1833286</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1833286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52700</v>
      </c>
      <c r="D125" s="488"/>
      <c r="E125" s="429"/>
      <c r="F125" s="408"/>
      <c r="G125" s="429"/>
      <c r="H125" s="429"/>
      <c r="I125" s="429"/>
      <c r="J125" s="429"/>
      <c r="K125" s="429"/>
    </row>
    <row r="126" spans="1:11" ht="12.75" customHeight="1" x14ac:dyDescent="0.2">
      <c r="A126" s="903" t="s">
        <v>1013</v>
      </c>
      <c r="B126" s="261">
        <v>3110</v>
      </c>
      <c r="C126" s="479">
        <v>26550</v>
      </c>
      <c r="D126" s="408"/>
      <c r="E126" s="429"/>
      <c r="F126" s="408"/>
      <c r="G126" s="429"/>
      <c r="H126" s="429"/>
      <c r="I126" s="429"/>
      <c r="J126" s="429"/>
      <c r="K126" s="429"/>
    </row>
    <row r="127" spans="1:11" ht="12.75" customHeight="1" x14ac:dyDescent="0.2">
      <c r="A127" s="903" t="s">
        <v>111</v>
      </c>
      <c r="B127" s="261">
        <v>3120</v>
      </c>
      <c r="C127" s="408">
        <v>11298</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90548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403</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17960</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3286</v>
      </c>
      <c r="G151" s="432"/>
      <c r="H151" s="429"/>
      <c r="I151" s="429"/>
      <c r="J151" s="429"/>
      <c r="K151" s="429"/>
    </row>
    <row r="152" spans="1:11" ht="12.75" customHeight="1" x14ac:dyDescent="0.2">
      <c r="A152" s="903" t="s">
        <v>1224</v>
      </c>
      <c r="B152" s="261">
        <v>3510</v>
      </c>
      <c r="C152" s="479"/>
      <c r="D152" s="408"/>
      <c r="E152" s="488"/>
      <c r="F152" s="408">
        <v>25028</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28314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90387</v>
      </c>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199298</v>
      </c>
      <c r="D172" s="914">
        <f t="shared" si="6"/>
        <v>0</v>
      </c>
      <c r="E172" s="914">
        <f t="shared" si="6"/>
        <v>0</v>
      </c>
      <c r="F172" s="914">
        <f t="shared" si="6"/>
        <v>28314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2032584</v>
      </c>
      <c r="D173" s="489">
        <f>SUM(D121,D172)</f>
        <v>0</v>
      </c>
      <c r="E173" s="489">
        <f>SUM(E121,E172)</f>
        <v>0</v>
      </c>
      <c r="F173" s="489">
        <f t="shared" ref="F173:K173" si="7">SUM(F121,F172)</f>
        <v>28314</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1865</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1866</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1867</v>
      </c>
      <c r="B185" s="2272"/>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v>9947</v>
      </c>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9947</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69908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11942</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81850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231483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231483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29124</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5278</v>
      </c>
      <c r="D270" s="420"/>
      <c r="E270" s="429"/>
      <c r="F270" s="420"/>
      <c r="G270" s="420"/>
      <c r="H270" s="429"/>
      <c r="I270" s="429"/>
      <c r="J270" s="429"/>
      <c r="K270" s="429"/>
    </row>
    <row r="271" spans="1:11" ht="12.75" customHeight="1" thickTop="1" thickBot="1" x14ac:dyDescent="0.25">
      <c r="A271" s="903" t="s">
        <v>436</v>
      </c>
      <c r="B271" s="39">
        <v>4992</v>
      </c>
      <c r="C271" s="493">
        <v>17539</v>
      </c>
      <c r="D271" s="420"/>
      <c r="E271" s="429"/>
      <c r="F271" s="420"/>
      <c r="G271" s="420"/>
      <c r="H271" s="429"/>
      <c r="I271" s="429"/>
      <c r="J271" s="429"/>
      <c r="K271" s="429"/>
    </row>
    <row r="272" spans="1:11" s="28" customFormat="1" ht="12.75" customHeight="1" thickTop="1" thickBot="1" x14ac:dyDescent="0.25">
      <c r="A272" s="906" t="s">
        <v>78</v>
      </c>
      <c r="B272" s="157">
        <v>4999</v>
      </c>
      <c r="C272" s="493">
        <v>47012</v>
      </c>
      <c r="D272" s="420"/>
      <c r="E272" s="429"/>
      <c r="F272" s="420"/>
      <c r="G272" s="420"/>
      <c r="H272" s="438"/>
      <c r="I272" s="429"/>
      <c r="J272" s="429"/>
      <c r="K272" s="438"/>
    </row>
    <row r="273" spans="1:11" ht="22.5" customHeight="1" thickTop="1" thickBot="1" x14ac:dyDescent="0.25">
      <c r="A273" s="2269" t="s">
        <v>1719</v>
      </c>
      <c r="B273" s="2270"/>
      <c r="C273" s="489">
        <f t="shared" ref="C273:H273" si="10">SUM(C191,C201,C211,C216,C224,C228,C229,C259:C272)</f>
        <v>422233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422233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4149663</v>
      </c>
      <c r="D275" s="489">
        <f t="shared" si="12"/>
        <v>324848</v>
      </c>
      <c r="E275" s="489">
        <f t="shared" si="12"/>
        <v>371369</v>
      </c>
      <c r="F275" s="489">
        <f t="shared" si="12"/>
        <v>183423</v>
      </c>
      <c r="G275" s="489">
        <f t="shared" si="12"/>
        <v>176590</v>
      </c>
      <c r="H275" s="489">
        <f t="shared" si="12"/>
        <v>0</v>
      </c>
      <c r="I275" s="489">
        <f t="shared" si="12"/>
        <v>68944</v>
      </c>
      <c r="J275" s="489">
        <f t="shared" si="12"/>
        <v>295834</v>
      </c>
      <c r="K275" s="439">
        <f t="shared" si="12"/>
        <v>4890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10" orientation="landscape" useFirstPageNumber="1" r:id="rId1"/>
  <headerFooter alignWithMargins="0">
    <oddHeader>&amp;L&amp;8Page &amp;P&amp;C&amp;"Arial,Bold"&amp;9STATEMENT OF REVENUES RECEIVED/REVENUES
FOR THE YEAR ENDING JUNE 30, 2017&amp;R&amp;8Page &amp;P</oddHeader>
    <oddFooter>&amp;CThe Notes to the Financial Statements are intregal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4" activePane="bottomLeft" state="frozen"/>
      <selection pane="bottomLeft" activeCell="E316" sqref="E316"/>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1216099</v>
      </c>
      <c r="D5" s="408">
        <v>320251</v>
      </c>
      <c r="E5" s="408">
        <v>10376</v>
      </c>
      <c r="F5" s="408">
        <v>43399</v>
      </c>
      <c r="G5" s="408">
        <v>2496</v>
      </c>
      <c r="H5" s="408">
        <v>1318</v>
      </c>
      <c r="I5" s="432"/>
      <c r="J5" s="432"/>
      <c r="K5" s="410">
        <f>SUM(C5:J5)</f>
        <v>1593939</v>
      </c>
      <c r="L5" s="408">
        <v>1535970</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233996</v>
      </c>
      <c r="D8" s="408">
        <v>64454</v>
      </c>
      <c r="E8" s="408">
        <v>55</v>
      </c>
      <c r="F8" s="408">
        <v>775</v>
      </c>
      <c r="G8" s="408"/>
      <c r="H8" s="408">
        <v>22874</v>
      </c>
      <c r="I8" s="432"/>
      <c r="J8" s="432"/>
      <c r="K8" s="410">
        <f t="shared" si="0"/>
        <v>322154</v>
      </c>
      <c r="L8" s="408">
        <v>313350</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67540</v>
      </c>
      <c r="D10" s="408">
        <v>9359</v>
      </c>
      <c r="E10" s="408">
        <v>3042</v>
      </c>
      <c r="F10" s="408">
        <v>51627</v>
      </c>
      <c r="G10" s="408">
        <v>59052</v>
      </c>
      <c r="H10" s="408"/>
      <c r="I10" s="432"/>
      <c r="J10" s="432"/>
      <c r="K10" s="410">
        <f t="shared" si="0"/>
        <v>190620</v>
      </c>
      <c r="L10" s="408">
        <v>138780</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v>222516</v>
      </c>
      <c r="D13" s="408">
        <v>58637</v>
      </c>
      <c r="E13" s="408">
        <v>185</v>
      </c>
      <c r="F13" s="408">
        <v>6661</v>
      </c>
      <c r="G13" s="408">
        <v>599</v>
      </c>
      <c r="H13" s="408"/>
      <c r="I13" s="432"/>
      <c r="J13" s="432"/>
      <c r="K13" s="410">
        <f t="shared" si="0"/>
        <v>288598</v>
      </c>
      <c r="L13" s="408">
        <v>285820</v>
      </c>
    </row>
    <row r="14" spans="1:14" x14ac:dyDescent="0.2">
      <c r="A14" s="1754" t="s">
        <v>1117</v>
      </c>
      <c r="B14" s="266">
        <v>1500</v>
      </c>
      <c r="C14" s="408">
        <v>132623</v>
      </c>
      <c r="D14" s="408">
        <v>7452</v>
      </c>
      <c r="E14" s="408">
        <v>32085</v>
      </c>
      <c r="F14" s="408">
        <v>36338</v>
      </c>
      <c r="G14" s="408">
        <v>32739</v>
      </c>
      <c r="H14" s="408">
        <v>9317</v>
      </c>
      <c r="I14" s="432"/>
      <c r="J14" s="432"/>
      <c r="K14" s="410">
        <f t="shared" si="0"/>
        <v>250554</v>
      </c>
      <c r="L14" s="408">
        <v>193900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v>46119</v>
      </c>
      <c r="D17" s="432">
        <v>13378</v>
      </c>
      <c r="E17" s="432"/>
      <c r="F17" s="432">
        <v>340</v>
      </c>
      <c r="G17" s="432"/>
      <c r="H17" s="432"/>
      <c r="I17" s="432"/>
      <c r="J17" s="432"/>
      <c r="K17" s="410">
        <f t="shared" si="0"/>
        <v>59837</v>
      </c>
      <c r="L17" s="408">
        <v>63120</v>
      </c>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v>46720</v>
      </c>
      <c r="D19" s="408">
        <v>13505</v>
      </c>
      <c r="E19" s="408"/>
      <c r="F19" s="408"/>
      <c r="G19" s="408"/>
      <c r="H19" s="408"/>
      <c r="I19" s="432"/>
      <c r="J19" s="432"/>
      <c r="K19" s="410">
        <f t="shared" si="0"/>
        <v>60225</v>
      </c>
      <c r="L19" s="408">
        <v>59860</v>
      </c>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1965613</v>
      </c>
      <c r="D33" s="411">
        <f t="shared" ref="D33:L33" si="1">SUM(D5:D32)</f>
        <v>487036</v>
      </c>
      <c r="E33" s="411">
        <f t="shared" si="1"/>
        <v>45743</v>
      </c>
      <c r="F33" s="411">
        <f t="shared" si="1"/>
        <v>139140</v>
      </c>
      <c r="G33" s="411">
        <f t="shared" si="1"/>
        <v>94886</v>
      </c>
      <c r="H33" s="411">
        <f t="shared" si="1"/>
        <v>33509</v>
      </c>
      <c r="I33" s="411">
        <f t="shared" si="1"/>
        <v>0</v>
      </c>
      <c r="J33" s="411">
        <f t="shared" si="1"/>
        <v>0</v>
      </c>
      <c r="K33" s="411">
        <f t="shared" si="1"/>
        <v>2765927</v>
      </c>
      <c r="L33" s="411">
        <f t="shared" si="1"/>
        <v>2590800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v>99500</v>
      </c>
      <c r="D37" s="408">
        <v>22313</v>
      </c>
      <c r="E37" s="408"/>
      <c r="F37" s="408">
        <v>294</v>
      </c>
      <c r="G37" s="408"/>
      <c r="H37" s="408"/>
      <c r="I37" s="432"/>
      <c r="J37" s="432"/>
      <c r="K37" s="410">
        <f t="shared" si="2"/>
        <v>122107</v>
      </c>
      <c r="L37" s="408">
        <v>120500</v>
      </c>
    </row>
    <row r="38" spans="1:14" x14ac:dyDescent="0.2">
      <c r="A38" s="1754" t="s">
        <v>220</v>
      </c>
      <c r="B38" s="266">
        <v>2130</v>
      </c>
      <c r="C38" s="408"/>
      <c r="D38" s="408"/>
      <c r="E38" s="408">
        <v>110387</v>
      </c>
      <c r="F38" s="408">
        <v>1497</v>
      </c>
      <c r="G38" s="408"/>
      <c r="H38" s="408"/>
      <c r="I38" s="432"/>
      <c r="J38" s="432"/>
      <c r="K38" s="410">
        <f t="shared" si="2"/>
        <v>111884</v>
      </c>
      <c r="L38" s="408">
        <v>109000</v>
      </c>
    </row>
    <row r="39" spans="1:14" x14ac:dyDescent="0.2">
      <c r="A39" s="1754" t="s">
        <v>221</v>
      </c>
      <c r="B39" s="266">
        <v>2140</v>
      </c>
      <c r="C39" s="408"/>
      <c r="D39" s="408"/>
      <c r="E39" s="408">
        <v>3605</v>
      </c>
      <c r="F39" s="408"/>
      <c r="G39" s="408"/>
      <c r="H39" s="408"/>
      <c r="I39" s="432"/>
      <c r="J39" s="432"/>
      <c r="K39" s="410">
        <f t="shared" si="2"/>
        <v>3605</v>
      </c>
      <c r="L39" s="408">
        <v>3700</v>
      </c>
    </row>
    <row r="40" spans="1:14" x14ac:dyDescent="0.2">
      <c r="A40" s="1754" t="s">
        <v>222</v>
      </c>
      <c r="B40" s="266">
        <v>2150</v>
      </c>
      <c r="C40" s="408"/>
      <c r="D40" s="408"/>
      <c r="E40" s="408">
        <v>1920</v>
      </c>
      <c r="F40" s="408"/>
      <c r="G40" s="408"/>
      <c r="H40" s="408"/>
      <c r="I40" s="432"/>
      <c r="J40" s="432"/>
      <c r="K40" s="410">
        <f t="shared" si="2"/>
        <v>1920</v>
      </c>
      <c r="L40" s="408">
        <v>7100</v>
      </c>
    </row>
    <row r="41" spans="1:14" x14ac:dyDescent="0.2">
      <c r="A41" s="1754"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99500</v>
      </c>
      <c r="D42" s="411">
        <f t="shared" ref="D42:L42" si="3">SUM(D36:D41)</f>
        <v>22313</v>
      </c>
      <c r="E42" s="411">
        <f t="shared" si="3"/>
        <v>115912</v>
      </c>
      <c r="F42" s="411">
        <f t="shared" si="3"/>
        <v>1791</v>
      </c>
      <c r="G42" s="411">
        <f t="shared" si="3"/>
        <v>0</v>
      </c>
      <c r="H42" s="411">
        <f t="shared" si="3"/>
        <v>0</v>
      </c>
      <c r="I42" s="411">
        <f t="shared" si="3"/>
        <v>0</v>
      </c>
      <c r="J42" s="411">
        <f t="shared" si="3"/>
        <v>0</v>
      </c>
      <c r="K42" s="411">
        <f t="shared" si="3"/>
        <v>239516</v>
      </c>
      <c r="L42" s="411">
        <f t="shared" si="3"/>
        <v>240300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13512</v>
      </c>
      <c r="D44" s="414">
        <v>7429</v>
      </c>
      <c r="E44" s="414"/>
      <c r="F44" s="414"/>
      <c r="G44" s="414"/>
      <c r="H44" s="414"/>
      <c r="I44" s="432"/>
      <c r="J44" s="432"/>
      <c r="K44" s="416">
        <f>SUM(C44:J44)</f>
        <v>20941</v>
      </c>
      <c r="L44" s="414">
        <v>22540</v>
      </c>
    </row>
    <row r="45" spans="1:14" x14ac:dyDescent="0.2">
      <c r="A45" s="1754" t="s">
        <v>956</v>
      </c>
      <c r="B45" s="266">
        <v>2220</v>
      </c>
      <c r="C45" s="408"/>
      <c r="D45" s="408"/>
      <c r="E45" s="408"/>
      <c r="F45" s="408"/>
      <c r="G45" s="408"/>
      <c r="H45" s="408"/>
      <c r="I45" s="432"/>
      <c r="J45" s="432"/>
      <c r="K45" s="416">
        <f>SUM(C45:J45)</f>
        <v>0</v>
      </c>
      <c r="L45" s="408">
        <v>100</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13512</v>
      </c>
      <c r="D47" s="411">
        <f t="shared" ref="D47:K47" si="4">SUM(D44:D46)</f>
        <v>7429</v>
      </c>
      <c r="E47" s="411">
        <f t="shared" si="4"/>
        <v>0</v>
      </c>
      <c r="F47" s="411">
        <f t="shared" si="4"/>
        <v>0</v>
      </c>
      <c r="G47" s="411">
        <f t="shared" si="4"/>
        <v>0</v>
      </c>
      <c r="H47" s="411">
        <f t="shared" si="4"/>
        <v>0</v>
      </c>
      <c r="I47" s="411">
        <f t="shared" si="4"/>
        <v>0</v>
      </c>
      <c r="J47" s="411">
        <f t="shared" si="4"/>
        <v>0</v>
      </c>
      <c r="K47" s="411">
        <f t="shared" si="4"/>
        <v>20941</v>
      </c>
      <c r="L47" s="411">
        <f>SUM(L44:L46)</f>
        <v>22640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2040</v>
      </c>
      <c r="D49" s="414">
        <v>210</v>
      </c>
      <c r="E49" s="414">
        <v>7729</v>
      </c>
      <c r="F49" s="414">
        <v>1250</v>
      </c>
      <c r="G49" s="414"/>
      <c r="H49" s="414">
        <v>8509</v>
      </c>
      <c r="I49" s="432"/>
      <c r="J49" s="432"/>
      <c r="K49" s="416">
        <f>SUM(C49:J49)</f>
        <v>19738</v>
      </c>
      <c r="L49" s="414">
        <v>17925</v>
      </c>
    </row>
    <row r="50" spans="1:14" x14ac:dyDescent="0.2">
      <c r="A50" s="1754" t="s">
        <v>959</v>
      </c>
      <c r="B50" s="266">
        <v>2320</v>
      </c>
      <c r="C50" s="408">
        <v>123602</v>
      </c>
      <c r="D50" s="408">
        <v>27525</v>
      </c>
      <c r="E50" s="408">
        <v>4593</v>
      </c>
      <c r="F50" s="408">
        <v>830</v>
      </c>
      <c r="G50" s="408"/>
      <c r="H50" s="408">
        <v>1020</v>
      </c>
      <c r="I50" s="432"/>
      <c r="J50" s="432"/>
      <c r="K50" s="416">
        <f>SUM(C50:J50)</f>
        <v>157570</v>
      </c>
      <c r="L50" s="408">
        <v>159480</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125642</v>
      </c>
      <c r="D53" s="411">
        <f t="shared" ref="D53:L53" si="5">SUM(D49:D52)</f>
        <v>27735</v>
      </c>
      <c r="E53" s="411">
        <f t="shared" si="5"/>
        <v>12322</v>
      </c>
      <c r="F53" s="411">
        <f t="shared" si="5"/>
        <v>2080</v>
      </c>
      <c r="G53" s="411">
        <f t="shared" si="5"/>
        <v>0</v>
      </c>
      <c r="H53" s="411">
        <f t="shared" si="5"/>
        <v>9529</v>
      </c>
      <c r="I53" s="411">
        <f t="shared" si="5"/>
        <v>0</v>
      </c>
      <c r="J53" s="411">
        <f t="shared" si="5"/>
        <v>0</v>
      </c>
      <c r="K53" s="411">
        <f t="shared" si="5"/>
        <v>177308</v>
      </c>
      <c r="L53" s="411">
        <f t="shared" si="5"/>
        <v>177405</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132247</v>
      </c>
      <c r="D55" s="414">
        <v>32583</v>
      </c>
      <c r="E55" s="414">
        <v>7594</v>
      </c>
      <c r="F55" s="414">
        <v>371</v>
      </c>
      <c r="G55" s="414"/>
      <c r="H55" s="414">
        <v>375</v>
      </c>
      <c r="I55" s="432"/>
      <c r="J55" s="432"/>
      <c r="K55" s="416">
        <f>SUM(C55:J55)</f>
        <v>173170</v>
      </c>
      <c r="L55" s="414">
        <v>187175</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132247</v>
      </c>
      <c r="D57" s="417">
        <f t="shared" ref="D57:K57" si="6">SUM(D55:D56)</f>
        <v>32583</v>
      </c>
      <c r="E57" s="417">
        <f t="shared" si="6"/>
        <v>7594</v>
      </c>
      <c r="F57" s="417">
        <f t="shared" si="6"/>
        <v>371</v>
      </c>
      <c r="G57" s="417">
        <f t="shared" si="6"/>
        <v>0</v>
      </c>
      <c r="H57" s="417">
        <f t="shared" si="6"/>
        <v>375</v>
      </c>
      <c r="I57" s="417">
        <f t="shared" si="6"/>
        <v>0</v>
      </c>
      <c r="J57" s="417">
        <f t="shared" si="6"/>
        <v>0</v>
      </c>
      <c r="K57" s="417">
        <f t="shared" si="6"/>
        <v>173170</v>
      </c>
      <c r="L57" s="411">
        <f>SUM(L55:L56)</f>
        <v>187175</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40675</v>
      </c>
      <c r="D60" s="408">
        <v>8261</v>
      </c>
      <c r="E60" s="408">
        <v>1400</v>
      </c>
      <c r="F60" s="408">
        <v>256</v>
      </c>
      <c r="G60" s="408"/>
      <c r="H60" s="408"/>
      <c r="I60" s="432"/>
      <c r="J60" s="432"/>
      <c r="K60" s="416">
        <f t="shared" si="7"/>
        <v>50592</v>
      </c>
      <c r="L60" s="408">
        <v>51700</v>
      </c>
      <c r="M60" s="14"/>
      <c r="N60" s="14"/>
    </row>
    <row r="61" spans="1:14" s="15" customFormat="1" x14ac:dyDescent="0.2">
      <c r="A61" s="1754" t="s">
        <v>219</v>
      </c>
      <c r="B61" s="266">
        <v>2540</v>
      </c>
      <c r="C61" s="408">
        <v>67508</v>
      </c>
      <c r="D61" s="408">
        <v>12864</v>
      </c>
      <c r="E61" s="408">
        <v>12714</v>
      </c>
      <c r="F61" s="408">
        <v>600</v>
      </c>
      <c r="G61" s="408"/>
      <c r="H61" s="408"/>
      <c r="I61" s="432"/>
      <c r="J61" s="432"/>
      <c r="K61" s="416">
        <f t="shared" si="7"/>
        <v>93686</v>
      </c>
      <c r="L61" s="408">
        <v>100890</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55564</v>
      </c>
      <c r="D63" s="408">
        <v>21443</v>
      </c>
      <c r="E63" s="408">
        <v>165</v>
      </c>
      <c r="F63" s="408">
        <v>127629</v>
      </c>
      <c r="G63" s="408"/>
      <c r="H63" s="408">
        <v>155</v>
      </c>
      <c r="I63" s="432"/>
      <c r="J63" s="432"/>
      <c r="K63" s="416">
        <f t="shared" si="7"/>
        <v>204956</v>
      </c>
      <c r="L63" s="408">
        <v>219370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163747</v>
      </c>
      <c r="D65" s="411">
        <f t="shared" ref="D65:L65" si="8">SUM(D59:D64)</f>
        <v>42568</v>
      </c>
      <c r="E65" s="411">
        <f t="shared" si="8"/>
        <v>14279</v>
      </c>
      <c r="F65" s="411">
        <f t="shared" si="8"/>
        <v>128485</v>
      </c>
      <c r="G65" s="411">
        <f t="shared" si="8"/>
        <v>0</v>
      </c>
      <c r="H65" s="411">
        <f t="shared" si="8"/>
        <v>155</v>
      </c>
      <c r="I65" s="411">
        <f t="shared" si="8"/>
        <v>0</v>
      </c>
      <c r="J65" s="411">
        <f t="shared" si="8"/>
        <v>0</v>
      </c>
      <c r="K65" s="411">
        <f t="shared" si="8"/>
        <v>349234</v>
      </c>
      <c r="L65" s="411">
        <f t="shared" si="8"/>
        <v>371960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v>989</v>
      </c>
      <c r="F69" s="408">
        <v>523</v>
      </c>
      <c r="G69" s="408"/>
      <c r="H69" s="408"/>
      <c r="I69" s="432"/>
      <c r="J69" s="432"/>
      <c r="K69" s="416">
        <f>SUM(C69:J69)</f>
        <v>1512</v>
      </c>
      <c r="L69" s="408">
        <v>850</v>
      </c>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v>5405</v>
      </c>
      <c r="D71" s="408">
        <v>1889</v>
      </c>
      <c r="E71" s="408">
        <v>2762</v>
      </c>
      <c r="F71" s="408">
        <v>13001</v>
      </c>
      <c r="G71" s="408">
        <v>1365</v>
      </c>
      <c r="H71" s="408"/>
      <c r="I71" s="432"/>
      <c r="J71" s="432"/>
      <c r="K71" s="416">
        <f>SUM(C71:J71)</f>
        <v>24422</v>
      </c>
      <c r="L71" s="408">
        <v>10600</v>
      </c>
      <c r="M71" s="14"/>
      <c r="N71" s="14"/>
    </row>
    <row r="72" spans="1:14" s="15" customFormat="1" ht="12.75" customHeight="1" thickBot="1" x14ac:dyDescent="0.25">
      <c r="A72" s="877" t="s">
        <v>38</v>
      </c>
      <c r="B72" s="461" t="s">
        <v>37</v>
      </c>
      <c r="C72" s="411">
        <f>SUM(C67:C71)</f>
        <v>5405</v>
      </c>
      <c r="D72" s="411">
        <f t="shared" ref="D72:K72" si="9">SUM(D67:D71)</f>
        <v>1889</v>
      </c>
      <c r="E72" s="411">
        <f t="shared" si="9"/>
        <v>3751</v>
      </c>
      <c r="F72" s="411">
        <f t="shared" si="9"/>
        <v>13524</v>
      </c>
      <c r="G72" s="411">
        <f t="shared" si="9"/>
        <v>1365</v>
      </c>
      <c r="H72" s="411">
        <f t="shared" si="9"/>
        <v>0</v>
      </c>
      <c r="I72" s="411">
        <f t="shared" si="9"/>
        <v>0</v>
      </c>
      <c r="J72" s="411">
        <f t="shared" si="9"/>
        <v>0</v>
      </c>
      <c r="K72" s="411">
        <f t="shared" si="9"/>
        <v>25934</v>
      </c>
      <c r="L72" s="411">
        <f>SUM(L67:L71)</f>
        <v>11450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540053</v>
      </c>
      <c r="D74" s="421">
        <f t="shared" ref="D74:K74" si="10">SUM(D42,D47,D53,D57,D65,D72,D73)</f>
        <v>134517</v>
      </c>
      <c r="E74" s="421">
        <f t="shared" si="10"/>
        <v>153858</v>
      </c>
      <c r="F74" s="421">
        <f t="shared" si="10"/>
        <v>146251</v>
      </c>
      <c r="G74" s="421">
        <f t="shared" si="10"/>
        <v>1365</v>
      </c>
      <c r="H74" s="421">
        <f t="shared" si="10"/>
        <v>10059</v>
      </c>
      <c r="I74" s="421">
        <f t="shared" si="10"/>
        <v>0</v>
      </c>
      <c r="J74" s="421">
        <f t="shared" si="10"/>
        <v>0</v>
      </c>
      <c r="K74" s="421">
        <f t="shared" si="10"/>
        <v>986103</v>
      </c>
      <c r="L74" s="421">
        <f>SUM(L42,L47,L53,L57,L65,L72,L73)</f>
        <v>1010930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v>1972</v>
      </c>
      <c r="I78" s="503"/>
      <c r="J78" s="503"/>
      <c r="K78" s="410">
        <f t="shared" ref="K78:K83" si="11">SUM(C78:J78)</f>
        <v>1972</v>
      </c>
      <c r="L78" s="414">
        <v>5000</v>
      </c>
    </row>
    <row r="79" spans="1:14" x14ac:dyDescent="0.2">
      <c r="A79" s="1754" t="s">
        <v>344</v>
      </c>
      <c r="B79" s="266">
        <v>4120</v>
      </c>
      <c r="C79" s="409"/>
      <c r="D79" s="409"/>
      <c r="E79" s="408">
        <v>20502</v>
      </c>
      <c r="F79" s="409"/>
      <c r="G79" s="409"/>
      <c r="H79" s="408">
        <v>108716</v>
      </c>
      <c r="I79" s="503"/>
      <c r="J79" s="503"/>
      <c r="K79" s="410">
        <f t="shared" si="11"/>
        <v>129218</v>
      </c>
      <c r="L79" s="408">
        <v>100000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v>8000</v>
      </c>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20502</v>
      </c>
      <c r="F84" s="409"/>
      <c r="G84" s="409"/>
      <c r="H84" s="411">
        <f>SUM(H78:H83)</f>
        <v>110688</v>
      </c>
      <c r="I84" s="503"/>
      <c r="J84" s="503"/>
      <c r="K84" s="411">
        <f>SUM(K78:K83)</f>
        <v>131190</v>
      </c>
      <c r="L84" s="411">
        <f>SUM(L78:L83)</f>
        <v>113000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20502</v>
      </c>
      <c r="F102" s="409"/>
      <c r="G102" s="409"/>
      <c r="H102" s="421">
        <f>SUM(H84,H92,H100,H101)</f>
        <v>110688</v>
      </c>
      <c r="I102" s="503"/>
      <c r="J102" s="503"/>
      <c r="K102" s="421">
        <f>SUM(K84,K92,K100,K101)</f>
        <v>131190</v>
      </c>
      <c r="L102" s="421">
        <f>SUM(L84,L92,L100,L101)</f>
        <v>113000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2505666</v>
      </c>
      <c r="D114" s="411">
        <f t="shared" ref="D114:K114" si="13">SUM(D33,D74,D75,D102,D112,D113)</f>
        <v>621553</v>
      </c>
      <c r="E114" s="411">
        <f t="shared" si="13"/>
        <v>220103</v>
      </c>
      <c r="F114" s="411">
        <f t="shared" si="13"/>
        <v>285391</v>
      </c>
      <c r="G114" s="411">
        <f t="shared" si="13"/>
        <v>96251</v>
      </c>
      <c r="H114" s="411">
        <f>SUM(H33,H74,H75,H102,H112,H113)</f>
        <v>154256</v>
      </c>
      <c r="I114" s="411">
        <f t="shared" si="13"/>
        <v>0</v>
      </c>
      <c r="J114" s="411">
        <f t="shared" si="13"/>
        <v>0</v>
      </c>
      <c r="K114" s="411">
        <f t="shared" si="13"/>
        <v>3883220</v>
      </c>
      <c r="L114" s="411">
        <f>SUM(L33,L74,L75,L102,L112,L113)</f>
        <v>3714730</v>
      </c>
    </row>
    <row r="115" spans="1:14" ht="23.25" thickTop="1" x14ac:dyDescent="0.2">
      <c r="A115" s="1766" t="s">
        <v>1155</v>
      </c>
      <c r="B115" s="882"/>
      <c r="C115" s="412"/>
      <c r="D115" s="412"/>
      <c r="E115" s="412"/>
      <c r="F115" s="412"/>
      <c r="G115" s="412"/>
      <c r="H115" s="412"/>
      <c r="I115" s="412"/>
      <c r="J115" s="412"/>
      <c r="K115" s="436">
        <f>'Revenues 9-14'!C275-'Expenditures 15-22'!K114</f>
        <v>266443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v>50</v>
      </c>
      <c r="H123" s="408"/>
      <c r="I123" s="432"/>
      <c r="J123" s="432"/>
      <c r="K123" s="411">
        <f>SUM(C123:J123)</f>
        <v>50</v>
      </c>
      <c r="L123" s="408"/>
    </row>
    <row r="124" spans="1:14" ht="14.25" thickTop="1" thickBot="1" x14ac:dyDescent="0.25">
      <c r="A124" s="1754" t="s">
        <v>219</v>
      </c>
      <c r="B124" s="266">
        <v>2540</v>
      </c>
      <c r="C124" s="408">
        <v>92868</v>
      </c>
      <c r="D124" s="408">
        <v>8364</v>
      </c>
      <c r="E124" s="408">
        <v>44397</v>
      </c>
      <c r="F124" s="408">
        <v>169033</v>
      </c>
      <c r="G124" s="408"/>
      <c r="H124" s="408"/>
      <c r="I124" s="432"/>
      <c r="J124" s="432"/>
      <c r="K124" s="411">
        <f>SUM(C124:J124)</f>
        <v>314662</v>
      </c>
      <c r="L124" s="408">
        <v>313800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92868</v>
      </c>
      <c r="D127" s="411">
        <f t="shared" ref="D127:L127" si="14">SUM(D122:D126)</f>
        <v>8364</v>
      </c>
      <c r="E127" s="411">
        <f t="shared" si="14"/>
        <v>44397</v>
      </c>
      <c r="F127" s="411">
        <f t="shared" si="14"/>
        <v>169033</v>
      </c>
      <c r="G127" s="411">
        <f t="shared" si="14"/>
        <v>50</v>
      </c>
      <c r="H127" s="411">
        <f t="shared" si="14"/>
        <v>0</v>
      </c>
      <c r="I127" s="411">
        <f t="shared" si="14"/>
        <v>0</v>
      </c>
      <c r="J127" s="411">
        <f t="shared" si="14"/>
        <v>0</v>
      </c>
      <c r="K127" s="411">
        <f t="shared" si="14"/>
        <v>314712</v>
      </c>
      <c r="L127" s="411">
        <f t="shared" si="14"/>
        <v>313800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92868</v>
      </c>
      <c r="D129" s="421">
        <f t="shared" ref="D129:L129" si="15">SUM(D120,D127,D128)</f>
        <v>8364</v>
      </c>
      <c r="E129" s="421">
        <f t="shared" si="15"/>
        <v>44397</v>
      </c>
      <c r="F129" s="421">
        <f t="shared" si="15"/>
        <v>169033</v>
      </c>
      <c r="G129" s="421">
        <f t="shared" si="15"/>
        <v>50</v>
      </c>
      <c r="H129" s="421">
        <f t="shared" si="15"/>
        <v>0</v>
      </c>
      <c r="I129" s="421">
        <f t="shared" si="15"/>
        <v>0</v>
      </c>
      <c r="J129" s="421">
        <f t="shared" si="15"/>
        <v>0</v>
      </c>
      <c r="K129" s="421">
        <f t="shared" si="15"/>
        <v>314712</v>
      </c>
      <c r="L129" s="421">
        <f t="shared" si="15"/>
        <v>313800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92868</v>
      </c>
      <c r="D150" s="411">
        <f t="shared" ref="D150:K150" si="16">SUM(D129,D130,D138,D148,D149)</f>
        <v>8364</v>
      </c>
      <c r="E150" s="411">
        <f t="shared" si="16"/>
        <v>44397</v>
      </c>
      <c r="F150" s="411">
        <f t="shared" si="16"/>
        <v>169033</v>
      </c>
      <c r="G150" s="411">
        <f t="shared" si="16"/>
        <v>50</v>
      </c>
      <c r="H150" s="411">
        <f t="shared" si="16"/>
        <v>0</v>
      </c>
      <c r="I150" s="411">
        <f t="shared" si="16"/>
        <v>0</v>
      </c>
      <c r="J150" s="411">
        <f t="shared" si="16"/>
        <v>0</v>
      </c>
      <c r="K150" s="411">
        <f t="shared" si="16"/>
        <v>314712</v>
      </c>
      <c r="L150" s="411">
        <f>SUM(L129,L130,L138,L148,L149)</f>
        <v>313800</v>
      </c>
    </row>
    <row r="151" spans="1:14" ht="12.75" customHeight="1" thickTop="1" x14ac:dyDescent="0.2">
      <c r="A151" s="2284" t="s">
        <v>1378</v>
      </c>
      <c r="B151" s="2285"/>
      <c r="C151" s="412"/>
      <c r="D151" s="412"/>
      <c r="E151" s="412"/>
      <c r="F151" s="412"/>
      <c r="G151" s="412"/>
      <c r="H151" s="412"/>
      <c r="I151" s="412"/>
      <c r="J151" s="409"/>
      <c r="K151" s="436">
        <f>'Revenues 9-14'!D275-'Expenditures 15-22'!K150</f>
        <v>10136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36"/>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73678</v>
      </c>
      <c r="I163" s="409"/>
      <c r="J163" s="409"/>
      <c r="K163" s="410">
        <f>SUM(C163:H163)</f>
        <v>73678</v>
      </c>
      <c r="L163" s="1804">
        <v>78620</v>
      </c>
    </row>
    <row r="164" spans="1:14" ht="33.75" customHeight="1" x14ac:dyDescent="0.2">
      <c r="A164" s="1774" t="s">
        <v>290</v>
      </c>
      <c r="B164" s="532" t="s">
        <v>32</v>
      </c>
      <c r="C164" s="409"/>
      <c r="D164" s="409"/>
      <c r="E164" s="409"/>
      <c r="F164" s="409"/>
      <c r="G164" s="409"/>
      <c r="H164" s="1807">
        <v>291600</v>
      </c>
      <c r="I164" s="409"/>
      <c r="J164" s="409"/>
      <c r="K164" s="410">
        <f>SUM(C164:J164)</f>
        <v>291600</v>
      </c>
      <c r="L164" s="1807">
        <v>291600</v>
      </c>
    </row>
    <row r="165" spans="1:14" ht="13.5" customHeight="1" thickBot="1" x14ac:dyDescent="0.25">
      <c r="A165" s="1758" t="s">
        <v>865</v>
      </c>
      <c r="B165" s="533" t="s">
        <v>87</v>
      </c>
      <c r="C165" s="409"/>
      <c r="D165" s="409"/>
      <c r="E165" s="422"/>
      <c r="F165" s="409"/>
      <c r="G165" s="409"/>
      <c r="H165" s="1807">
        <v>1000</v>
      </c>
      <c r="I165" s="503"/>
      <c r="J165" s="409"/>
      <c r="K165" s="410">
        <f>SUM(C165:J165)</f>
        <v>1000</v>
      </c>
      <c r="L165" s="1807">
        <v>1000</v>
      </c>
    </row>
    <row r="166" spans="1:14" ht="12.75" customHeight="1" thickTop="1" thickBot="1" x14ac:dyDescent="0.25">
      <c r="A166" s="877" t="s">
        <v>724</v>
      </c>
      <c r="B166" s="464" t="s">
        <v>571</v>
      </c>
      <c r="C166" s="409"/>
      <c r="D166" s="409"/>
      <c r="E166" s="424">
        <f>SUM(E162,E163,E164,E165)</f>
        <v>0</v>
      </c>
      <c r="F166" s="409"/>
      <c r="G166" s="409"/>
      <c r="H166" s="421">
        <f>SUM(H162,H163,H164,H165)</f>
        <v>366278</v>
      </c>
      <c r="I166" s="433"/>
      <c r="J166" s="409"/>
      <c r="K166" s="421">
        <f>SUM(K162,K163,K164,K165)</f>
        <v>366278</v>
      </c>
      <c r="L166" s="421">
        <f>SUM(L162,L163,L164,L165)</f>
        <v>371220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366278</v>
      </c>
      <c r="I168" s="433"/>
      <c r="J168" s="409"/>
      <c r="K168" s="421">
        <f>SUM(K154,K166,K167)</f>
        <v>366278</v>
      </c>
      <c r="L168" s="421">
        <f>SUM(L154,L166,L167)</f>
        <v>371220</v>
      </c>
    </row>
    <row r="169" spans="1:14" ht="23.25" thickTop="1" x14ac:dyDescent="0.2">
      <c r="A169" s="1766" t="s">
        <v>1155</v>
      </c>
      <c r="B169" s="463"/>
      <c r="C169" s="409"/>
      <c r="D169" s="409"/>
      <c r="E169" s="409"/>
      <c r="F169" s="409"/>
      <c r="G169" s="409"/>
      <c r="H169" s="412"/>
      <c r="I169" s="409"/>
      <c r="J169" s="409"/>
      <c r="K169" s="436">
        <f>'Revenues 9-14'!E275-'Expenditures 15-22'!K168</f>
        <v>5091</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62734</v>
      </c>
      <c r="D176" s="408">
        <v>526</v>
      </c>
      <c r="E176" s="408">
        <v>16275</v>
      </c>
      <c r="F176" s="408">
        <v>54048</v>
      </c>
      <c r="G176" s="408"/>
      <c r="H176" s="408">
        <v>107</v>
      </c>
      <c r="I176" s="432"/>
      <c r="J176" s="432"/>
      <c r="K176" s="410">
        <f>SUM(C176:J176)</f>
        <v>133690</v>
      </c>
      <c r="L176" s="408">
        <v>117100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62734</v>
      </c>
      <c r="D178" s="421">
        <f t="shared" ref="D178:J178" si="17">SUM(D174,D176,D177)</f>
        <v>526</v>
      </c>
      <c r="E178" s="421">
        <f t="shared" si="17"/>
        <v>16275</v>
      </c>
      <c r="F178" s="421">
        <f t="shared" si="17"/>
        <v>54048</v>
      </c>
      <c r="G178" s="421">
        <f t="shared" si="17"/>
        <v>0</v>
      </c>
      <c r="H178" s="421">
        <f t="shared" si="17"/>
        <v>107</v>
      </c>
      <c r="I178" s="421">
        <f t="shared" si="17"/>
        <v>0</v>
      </c>
      <c r="J178" s="421">
        <f t="shared" si="17"/>
        <v>0</v>
      </c>
      <c r="K178" s="421">
        <f>SUM(K174,K176,K177)</f>
        <v>133690</v>
      </c>
      <c r="L178" s="421">
        <f>SUM(L174, L176:L177)</f>
        <v>117100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62734</v>
      </c>
      <c r="D204" s="411">
        <f>SUM(D178,D179)</f>
        <v>526</v>
      </c>
      <c r="E204" s="411">
        <f>SUM(E178,E179,E190)</f>
        <v>16275</v>
      </c>
      <c r="F204" s="411">
        <f>SUM(F178,F179)</f>
        <v>54048</v>
      </c>
      <c r="G204" s="411">
        <f>SUM(G178,G179)</f>
        <v>0</v>
      </c>
      <c r="H204" s="411">
        <f>SUM(H178,H179,H190,H202,H203)</f>
        <v>107</v>
      </c>
      <c r="I204" s="411">
        <f>SUM(I178,I179)</f>
        <v>0</v>
      </c>
      <c r="J204" s="411">
        <f>SUM(J178,J179)</f>
        <v>0</v>
      </c>
      <c r="K204" s="410">
        <f>SUM(K178,K179,K190,K202,K203)</f>
        <v>133690</v>
      </c>
      <c r="L204" s="411">
        <f>SUM(L178,L179,L190,L202,L203)</f>
        <v>117100</v>
      </c>
    </row>
    <row r="205" spans="1:14" ht="23.25" thickTop="1" x14ac:dyDescent="0.2">
      <c r="A205" s="1766" t="s">
        <v>1155</v>
      </c>
      <c r="B205" s="463"/>
      <c r="C205" s="412"/>
      <c r="D205" s="412"/>
      <c r="E205" s="412"/>
      <c r="F205" s="412"/>
      <c r="G205" s="412"/>
      <c r="H205" s="412"/>
      <c r="I205" s="409"/>
      <c r="J205" s="409"/>
      <c r="K205" s="436">
        <f>'Revenues 9-14'!F275-'Expenditures 15-22'!K204</f>
        <v>49733</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17787</v>
      </c>
      <c r="E209" s="409"/>
      <c r="F209" s="409"/>
      <c r="G209" s="409"/>
      <c r="H209" s="409"/>
      <c r="I209" s="409"/>
      <c r="J209" s="409"/>
      <c r="K209" s="410">
        <f>D209</f>
        <v>17787</v>
      </c>
      <c r="L209" s="408">
        <v>16820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12981</v>
      </c>
      <c r="E211" s="409"/>
      <c r="F211" s="409"/>
      <c r="G211" s="409"/>
      <c r="H211" s="409"/>
      <c r="I211" s="409"/>
      <c r="J211" s="409"/>
      <c r="K211" s="410">
        <f t="shared" si="19"/>
        <v>12981</v>
      </c>
      <c r="L211" s="408">
        <v>12650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13784</v>
      </c>
      <c r="E213" s="409"/>
      <c r="F213" s="409"/>
      <c r="G213" s="409"/>
      <c r="H213" s="409"/>
      <c r="I213" s="409"/>
      <c r="J213" s="409"/>
      <c r="K213" s="410">
        <f t="shared" si="19"/>
        <v>13784</v>
      </c>
      <c r="L213" s="408">
        <v>15155</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v>3226</v>
      </c>
      <c r="E216" s="409"/>
      <c r="F216" s="409"/>
      <c r="G216" s="409"/>
      <c r="H216" s="409"/>
      <c r="I216" s="409"/>
      <c r="J216" s="409"/>
      <c r="K216" s="410">
        <f t="shared" si="19"/>
        <v>3226</v>
      </c>
      <c r="L216" s="408">
        <v>3200</v>
      </c>
    </row>
    <row r="217" spans="1:12" x14ac:dyDescent="0.2">
      <c r="A217" s="1754" t="s">
        <v>1117</v>
      </c>
      <c r="B217" s="266">
        <v>1500</v>
      </c>
      <c r="C217" s="409"/>
      <c r="D217" s="408">
        <v>6752</v>
      </c>
      <c r="E217" s="409"/>
      <c r="F217" s="409"/>
      <c r="G217" s="409"/>
      <c r="H217" s="409"/>
      <c r="I217" s="409"/>
      <c r="J217" s="409"/>
      <c r="K217" s="410">
        <f t="shared" si="19"/>
        <v>6752</v>
      </c>
      <c r="L217" s="408">
        <v>5400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v>669</v>
      </c>
      <c r="E220" s="409"/>
      <c r="F220" s="409"/>
      <c r="G220" s="409"/>
      <c r="H220" s="409"/>
      <c r="I220" s="409"/>
      <c r="J220" s="409"/>
      <c r="K220" s="410">
        <f t="shared" si="19"/>
        <v>669</v>
      </c>
      <c r="L220" s="408">
        <v>750</v>
      </c>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v>677</v>
      </c>
      <c r="E222" s="409"/>
      <c r="F222" s="409"/>
      <c r="G222" s="409"/>
      <c r="H222" s="409"/>
      <c r="I222" s="409"/>
      <c r="J222" s="409"/>
      <c r="K222" s="410">
        <f t="shared" si="19"/>
        <v>677</v>
      </c>
      <c r="L222" s="408">
        <v>650</v>
      </c>
    </row>
    <row r="223" spans="1:12" ht="12.75" customHeight="1" thickBot="1" x14ac:dyDescent="0.25">
      <c r="A223" s="877" t="s">
        <v>811</v>
      </c>
      <c r="B223" s="461" t="s">
        <v>650</v>
      </c>
      <c r="C223" s="409"/>
      <c r="D223" s="411">
        <f>SUM(D209:D222)</f>
        <v>55876</v>
      </c>
      <c r="E223" s="409"/>
      <c r="F223" s="409"/>
      <c r="G223" s="409"/>
      <c r="H223" s="409"/>
      <c r="I223" s="409"/>
      <c r="J223" s="409"/>
      <c r="K223" s="411">
        <f>SUM(K209:K222)</f>
        <v>55876</v>
      </c>
      <c r="L223" s="411">
        <f>SUM(L209:L222)</f>
        <v>54625</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v>9916</v>
      </c>
      <c r="E227" s="409"/>
      <c r="F227" s="409"/>
      <c r="G227" s="409"/>
      <c r="H227" s="409"/>
      <c r="I227" s="409"/>
      <c r="J227" s="409"/>
      <c r="K227" s="410">
        <f t="shared" si="20"/>
        <v>9916</v>
      </c>
      <c r="L227" s="408">
        <v>9800</v>
      </c>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9916</v>
      </c>
      <c r="E232" s="409"/>
      <c r="F232" s="409"/>
      <c r="G232" s="409"/>
      <c r="H232" s="409"/>
      <c r="I232" s="409"/>
      <c r="J232" s="409"/>
      <c r="K232" s="411">
        <f>SUM(K226:K231)</f>
        <v>9916</v>
      </c>
      <c r="L232" s="411">
        <f>SUM(L226:L231)</f>
        <v>9800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196</v>
      </c>
      <c r="E234" s="409"/>
      <c r="F234" s="409"/>
      <c r="G234" s="409"/>
      <c r="H234" s="409"/>
      <c r="I234" s="409"/>
      <c r="J234" s="409"/>
      <c r="K234" s="416">
        <f>D234</f>
        <v>196</v>
      </c>
      <c r="L234" s="414">
        <v>200</v>
      </c>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196</v>
      </c>
      <c r="E237" s="409"/>
      <c r="F237" s="409"/>
      <c r="G237" s="409"/>
      <c r="H237" s="409"/>
      <c r="I237" s="409"/>
      <c r="J237" s="409"/>
      <c r="K237" s="411">
        <f>SUM(K234:K236)</f>
        <v>196</v>
      </c>
      <c r="L237" s="411">
        <f>SUM(L234:L236)</f>
        <v>200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156</v>
      </c>
      <c r="E239" s="409"/>
      <c r="F239" s="409"/>
      <c r="G239" s="409"/>
      <c r="H239" s="409"/>
      <c r="I239" s="409"/>
      <c r="J239" s="409"/>
      <c r="K239" s="416">
        <f>D239</f>
        <v>156</v>
      </c>
      <c r="L239" s="414">
        <v>160</v>
      </c>
    </row>
    <row r="240" spans="1:12" x14ac:dyDescent="0.2">
      <c r="A240" s="1754" t="s">
        <v>959</v>
      </c>
      <c r="B240" s="266">
        <v>2320</v>
      </c>
      <c r="C240" s="409"/>
      <c r="D240" s="408">
        <v>7190</v>
      </c>
      <c r="E240" s="409"/>
      <c r="F240" s="409"/>
      <c r="G240" s="409"/>
      <c r="H240" s="409"/>
      <c r="I240" s="409"/>
      <c r="J240" s="409"/>
      <c r="K240" s="416">
        <f t="shared" ref="K240:K250" si="21">D240</f>
        <v>7190</v>
      </c>
      <c r="L240" s="408">
        <v>7550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5860</v>
      </c>
      <c r="E248" s="409"/>
      <c r="F248" s="409"/>
      <c r="G248" s="409"/>
      <c r="H248" s="409"/>
      <c r="I248" s="409"/>
      <c r="J248" s="409"/>
      <c r="K248" s="416">
        <f t="shared" si="21"/>
        <v>5860</v>
      </c>
      <c r="L248" s="408">
        <v>6290</v>
      </c>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13206</v>
      </c>
      <c r="E251" s="409"/>
      <c r="F251" s="409"/>
      <c r="G251" s="409"/>
      <c r="H251" s="409"/>
      <c r="I251" s="409"/>
      <c r="J251" s="409"/>
      <c r="K251" s="411">
        <f>SUM(K239:K250)</f>
        <v>13206</v>
      </c>
      <c r="L251" s="411">
        <f>SUM(L239:L250)</f>
        <v>14000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10913</v>
      </c>
      <c r="E253" s="409"/>
      <c r="F253" s="409"/>
      <c r="G253" s="409"/>
      <c r="H253" s="409"/>
      <c r="I253" s="409"/>
      <c r="J253" s="409"/>
      <c r="K253" s="416">
        <f>D253</f>
        <v>10913</v>
      </c>
      <c r="L253" s="414">
        <v>11360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10913</v>
      </c>
      <c r="E255" s="409"/>
      <c r="F255" s="409"/>
      <c r="G255" s="409"/>
      <c r="H255" s="409"/>
      <c r="I255" s="409"/>
      <c r="J255" s="409"/>
      <c r="K255" s="411">
        <f>SUM(K253:K254)</f>
        <v>10913</v>
      </c>
      <c r="L255" s="411">
        <f>SUM(L253:L254)</f>
        <v>11360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9400</v>
      </c>
      <c r="E258" s="409"/>
      <c r="F258" s="409"/>
      <c r="G258" s="409"/>
      <c r="H258" s="409"/>
      <c r="I258" s="409"/>
      <c r="J258" s="409"/>
      <c r="K258" s="416">
        <f t="shared" ref="K258:K263" si="22">D258</f>
        <v>9400</v>
      </c>
      <c r="L258" s="408">
        <v>9170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35161</v>
      </c>
      <c r="E260" s="409"/>
      <c r="F260" s="409"/>
      <c r="G260" s="409"/>
      <c r="H260" s="409"/>
      <c r="I260" s="409"/>
      <c r="J260" s="409"/>
      <c r="K260" s="416">
        <f t="shared" si="22"/>
        <v>35161</v>
      </c>
      <c r="L260" s="408">
        <v>34810</v>
      </c>
    </row>
    <row r="261" spans="1:12" x14ac:dyDescent="0.2">
      <c r="A261" s="1754" t="s">
        <v>1107</v>
      </c>
      <c r="B261" s="266">
        <v>2550</v>
      </c>
      <c r="C261" s="409"/>
      <c r="D261" s="408">
        <v>11893</v>
      </c>
      <c r="E261" s="409"/>
      <c r="F261" s="409"/>
      <c r="G261" s="409"/>
      <c r="H261" s="409"/>
      <c r="I261" s="409"/>
      <c r="J261" s="409"/>
      <c r="K261" s="416">
        <f t="shared" si="22"/>
        <v>11893</v>
      </c>
      <c r="L261" s="408">
        <v>12860</v>
      </c>
    </row>
    <row r="262" spans="1:12" x14ac:dyDescent="0.2">
      <c r="A262" s="1754" t="s">
        <v>106</v>
      </c>
      <c r="B262" s="266">
        <v>2560</v>
      </c>
      <c r="C262" s="409"/>
      <c r="D262" s="408">
        <v>11816</v>
      </c>
      <c r="E262" s="409"/>
      <c r="F262" s="409"/>
      <c r="G262" s="409"/>
      <c r="H262" s="409"/>
      <c r="I262" s="409"/>
      <c r="J262" s="409"/>
      <c r="K262" s="416">
        <f t="shared" si="22"/>
        <v>11816</v>
      </c>
      <c r="L262" s="408">
        <v>12450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68270</v>
      </c>
      <c r="E264" s="409"/>
      <c r="F264" s="409"/>
      <c r="G264" s="409"/>
      <c r="H264" s="409"/>
      <c r="I264" s="409"/>
      <c r="J264" s="409"/>
      <c r="K264" s="411">
        <f>SUM(K257:K263)</f>
        <v>68270</v>
      </c>
      <c r="L264" s="411">
        <f>SUM(L257:L263)</f>
        <v>69290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v>413</v>
      </c>
      <c r="E270" s="409"/>
      <c r="F270" s="409"/>
      <c r="G270" s="409"/>
      <c r="H270" s="409"/>
      <c r="I270" s="409"/>
      <c r="J270" s="409"/>
      <c r="K270" s="416">
        <f>D270</f>
        <v>413</v>
      </c>
      <c r="L270" s="408">
        <v>310</v>
      </c>
    </row>
    <row r="271" spans="1:12" ht="12.75" customHeight="1" thickBot="1" x14ac:dyDescent="0.25">
      <c r="A271" s="1778" t="s">
        <v>38</v>
      </c>
      <c r="B271" s="464" t="s">
        <v>37</v>
      </c>
      <c r="C271" s="409"/>
      <c r="D271" s="411">
        <f>SUM(D266:D270)</f>
        <v>413</v>
      </c>
      <c r="E271" s="409"/>
      <c r="F271" s="409"/>
      <c r="G271" s="409"/>
      <c r="H271" s="409"/>
      <c r="I271" s="409"/>
      <c r="J271" s="409"/>
      <c r="K271" s="411">
        <f>SUM(K266:K270)</f>
        <v>413</v>
      </c>
      <c r="L271" s="411">
        <f>SUM(L266:L270)</f>
        <v>310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102914</v>
      </c>
      <c r="E273" s="409"/>
      <c r="F273" s="409"/>
      <c r="G273" s="409"/>
      <c r="H273" s="409"/>
      <c r="I273" s="409"/>
      <c r="J273" s="409"/>
      <c r="K273" s="421">
        <f>SUM(K232,K237,K251,K255,K264,K271,K272)</f>
        <v>102914</v>
      </c>
      <c r="L273" s="421">
        <f>SUM(L232,L237,L251,L255,L264,L271,L272)</f>
        <v>104960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8" t="s">
        <v>584</v>
      </c>
      <c r="B288" s="2290"/>
      <c r="C288" s="409"/>
      <c r="D288" s="411">
        <f>SUM(D223,D273,D274,D278)</f>
        <v>158790</v>
      </c>
      <c r="E288" s="409"/>
      <c r="F288" s="409"/>
      <c r="G288" s="409"/>
      <c r="H288" s="411">
        <f>H286</f>
        <v>0</v>
      </c>
      <c r="I288" s="409"/>
      <c r="J288" s="409"/>
      <c r="K288" s="411">
        <f>SUM(K223,K273,K274,K278,K286,K287)</f>
        <v>158790</v>
      </c>
      <c r="L288" s="411">
        <f>SUM(L223,L273,L274,L278,L286,L287)</f>
        <v>159585</v>
      </c>
    </row>
    <row r="289" spans="1:14" ht="23.25" thickTop="1" x14ac:dyDescent="0.2">
      <c r="A289" s="891" t="s">
        <v>1155</v>
      </c>
      <c r="B289" s="892"/>
      <c r="C289" s="409"/>
      <c r="D289" s="412"/>
      <c r="E289" s="409"/>
      <c r="F289" s="409"/>
      <c r="G289" s="409"/>
      <c r="H289" s="437"/>
      <c r="I289" s="409"/>
      <c r="J289" s="409"/>
      <c r="K289" s="436">
        <f>'Revenues 9-14'!G275-'Expenditures 15-22'!K288</f>
        <v>17800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28620</v>
      </c>
      <c r="F313" s="432"/>
      <c r="G313" s="432"/>
      <c r="H313" s="432"/>
      <c r="I313" s="432"/>
      <c r="J313" s="432"/>
      <c r="K313" s="1051">
        <f t="shared" ref="K313:K320" si="24">SUM(C313:J313)</f>
        <v>28620</v>
      </c>
      <c r="L313" s="432">
        <v>26000</v>
      </c>
      <c r="M313" s="899"/>
      <c r="N313" s="899"/>
    </row>
    <row r="314" spans="1:14" s="18" customFormat="1" x14ac:dyDescent="0.2">
      <c r="A314" s="881" t="s">
        <v>339</v>
      </c>
      <c r="B314" s="525" t="s">
        <v>320</v>
      </c>
      <c r="C314" s="432"/>
      <c r="D314" s="432"/>
      <c r="E314" s="432">
        <v>6125</v>
      </c>
      <c r="F314" s="432"/>
      <c r="G314" s="432"/>
      <c r="H314" s="432"/>
      <c r="I314" s="432"/>
      <c r="J314" s="432"/>
      <c r="K314" s="1051">
        <f t="shared" si="24"/>
        <v>6125</v>
      </c>
      <c r="L314" s="432">
        <v>11000</v>
      </c>
      <c r="M314" s="899"/>
      <c r="N314" s="899"/>
    </row>
    <row r="315" spans="1:14" s="18" customFormat="1" x14ac:dyDescent="0.2">
      <c r="A315" s="881" t="s">
        <v>272</v>
      </c>
      <c r="B315" s="525" t="s">
        <v>321</v>
      </c>
      <c r="C315" s="432"/>
      <c r="D315" s="432"/>
      <c r="E315" s="432">
        <v>79685</v>
      </c>
      <c r="F315" s="432"/>
      <c r="G315" s="432"/>
      <c r="H315" s="432"/>
      <c r="I315" s="432"/>
      <c r="J315" s="432"/>
      <c r="K315" s="1051">
        <f t="shared" si="24"/>
        <v>79685</v>
      </c>
      <c r="L315" s="432">
        <v>66000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87068</v>
      </c>
      <c r="D318" s="432">
        <v>18345</v>
      </c>
      <c r="E318" s="432"/>
      <c r="F318" s="432"/>
      <c r="G318" s="432"/>
      <c r="H318" s="432">
        <v>49929</v>
      </c>
      <c r="I318" s="432"/>
      <c r="J318" s="432"/>
      <c r="K318" s="1051">
        <f t="shared" si="24"/>
        <v>155342</v>
      </c>
      <c r="L318" s="432">
        <v>156690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8088</v>
      </c>
      <c r="F320" s="432"/>
      <c r="G320" s="432"/>
      <c r="H320" s="432"/>
      <c r="I320" s="432"/>
      <c r="J320" s="432"/>
      <c r="K320" s="1051">
        <f t="shared" si="24"/>
        <v>8088</v>
      </c>
      <c r="L320" s="432">
        <v>15000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87068</v>
      </c>
      <c r="D323" s="1052">
        <f t="shared" ref="D323:J323" si="25">SUM(D312:D322)</f>
        <v>18345</v>
      </c>
      <c r="E323" s="1052">
        <f t="shared" si="25"/>
        <v>122518</v>
      </c>
      <c r="F323" s="1052">
        <f t="shared" si="25"/>
        <v>0</v>
      </c>
      <c r="G323" s="1052">
        <f t="shared" si="25"/>
        <v>0</v>
      </c>
      <c r="H323" s="1052">
        <f t="shared" si="25"/>
        <v>49929</v>
      </c>
      <c r="I323" s="1052">
        <f t="shared" si="25"/>
        <v>0</v>
      </c>
      <c r="J323" s="1052">
        <f t="shared" si="25"/>
        <v>0</v>
      </c>
      <c r="K323" s="1052">
        <f>SUM(K312:K322)</f>
        <v>277860</v>
      </c>
      <c r="L323" s="1052">
        <f>SUM(L312:L322)</f>
        <v>274690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87068</v>
      </c>
      <c r="D331" s="1052">
        <f t="shared" ref="D331:J331" si="26">SUM(D323)</f>
        <v>18345</v>
      </c>
      <c r="E331" s="1052">
        <f t="shared" si="26"/>
        <v>122518</v>
      </c>
      <c r="F331" s="1052">
        <f t="shared" si="26"/>
        <v>0</v>
      </c>
      <c r="G331" s="1052">
        <f t="shared" si="26"/>
        <v>0</v>
      </c>
      <c r="H331" s="1052">
        <f>SUM(H323,H329)</f>
        <v>49929</v>
      </c>
      <c r="I331" s="1052">
        <f t="shared" si="26"/>
        <v>0</v>
      </c>
      <c r="J331" s="1052">
        <f t="shared" si="26"/>
        <v>0</v>
      </c>
      <c r="K331" s="1052">
        <f>SUM(K323,K329)</f>
        <v>277860</v>
      </c>
      <c r="L331" s="421">
        <f>SUM(L323,L329,L330)</f>
        <v>274690</v>
      </c>
    </row>
    <row r="332" spans="1:14" ht="12.75" customHeight="1" thickTop="1" x14ac:dyDescent="0.2">
      <c r="A332" s="2284" t="s">
        <v>1155</v>
      </c>
      <c r="B332" s="2285"/>
      <c r="C332" s="409"/>
      <c r="D332" s="409"/>
      <c r="E332" s="409"/>
      <c r="F332" s="409"/>
      <c r="G332" s="409"/>
      <c r="H332" s="409"/>
      <c r="I332" s="409"/>
      <c r="J332" s="409"/>
      <c r="K332" s="1055">
        <f>'Revenues 9-14'!J275-'Expenditures 15-22'!K331</f>
        <v>17974</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36"/>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v>146012</v>
      </c>
      <c r="F338" s="408">
        <v>996</v>
      </c>
      <c r="G338" s="408">
        <v>832265</v>
      </c>
      <c r="H338" s="408"/>
      <c r="I338" s="432"/>
      <c r="J338" s="432"/>
      <c r="K338" s="410">
        <f>SUM(C338:J338)</f>
        <v>979273</v>
      </c>
      <c r="L338" s="408">
        <v>1000000</v>
      </c>
    </row>
    <row r="339" spans="1:14" ht="12.75" customHeight="1" thickBot="1" x14ac:dyDescent="0.25">
      <c r="A339" s="877" t="s">
        <v>815</v>
      </c>
      <c r="B339" s="464" t="s">
        <v>36</v>
      </c>
      <c r="C339" s="411">
        <f>SUM(C337:C338)</f>
        <v>0</v>
      </c>
      <c r="D339" s="411">
        <f t="shared" ref="D339:L339" si="27">SUM(D337:D338)</f>
        <v>0</v>
      </c>
      <c r="E339" s="411">
        <f t="shared" si="27"/>
        <v>146012</v>
      </c>
      <c r="F339" s="411">
        <f t="shared" si="27"/>
        <v>996</v>
      </c>
      <c r="G339" s="411">
        <f t="shared" si="27"/>
        <v>832265</v>
      </c>
      <c r="H339" s="411">
        <f t="shared" si="27"/>
        <v>0</v>
      </c>
      <c r="I339" s="411">
        <f t="shared" si="27"/>
        <v>0</v>
      </c>
      <c r="J339" s="411">
        <f t="shared" si="27"/>
        <v>0</v>
      </c>
      <c r="K339" s="411">
        <f t="shared" si="27"/>
        <v>979273</v>
      </c>
      <c r="L339" s="411">
        <f t="shared" si="27"/>
        <v>1000000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146012</v>
      </c>
      <c r="F341" s="411">
        <f t="shared" si="28"/>
        <v>996</v>
      </c>
      <c r="G341" s="411">
        <f t="shared" si="28"/>
        <v>832265</v>
      </c>
      <c r="H341" s="411">
        <f t="shared" si="28"/>
        <v>0</v>
      </c>
      <c r="I341" s="411">
        <f t="shared" si="28"/>
        <v>0</v>
      </c>
      <c r="J341" s="411">
        <f t="shared" si="28"/>
        <v>0</v>
      </c>
      <c r="K341" s="411">
        <f t="shared" si="28"/>
        <v>979273</v>
      </c>
      <c r="L341" s="411">
        <f t="shared" si="28"/>
        <v>1000000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146012</v>
      </c>
      <c r="F354" s="411">
        <f t="shared" si="29"/>
        <v>996</v>
      </c>
      <c r="G354" s="411">
        <f t="shared" si="29"/>
        <v>832265</v>
      </c>
      <c r="H354" s="411">
        <f t="shared" si="29"/>
        <v>0</v>
      </c>
      <c r="I354" s="411">
        <f t="shared" si="29"/>
        <v>0</v>
      </c>
      <c r="J354" s="411">
        <f t="shared" si="29"/>
        <v>0</v>
      </c>
      <c r="K354" s="411">
        <f t="shared" si="29"/>
        <v>979273</v>
      </c>
      <c r="L354" s="411">
        <f>SUM(L341,L344,L352,L353)</f>
        <v>1000000</v>
      </c>
    </row>
    <row r="355" spans="1:14" ht="23.25" thickTop="1" x14ac:dyDescent="0.2">
      <c r="A355" s="1793" t="s">
        <v>1155</v>
      </c>
      <c r="B355" s="465"/>
      <c r="C355" s="428"/>
      <c r="D355" s="428"/>
      <c r="E355" s="415"/>
      <c r="F355" s="415"/>
      <c r="G355" s="415"/>
      <c r="H355" s="415"/>
      <c r="I355" s="415"/>
      <c r="J355" s="413"/>
      <c r="K355" s="410">
        <f>'Revenues 9-14'!K275-'Expenditures 15-22'!K354</f>
        <v>-974383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6" orientation="landscape" useFirstPageNumber="1" r:id="rId1"/>
  <headerFooter alignWithMargins="0">
    <oddHeader>&amp;L&amp;8Page &amp;P&amp;C&amp;"Arial,Bold"&amp;9STATEMENT OF EXPENDITURES DISBURSED/EXPENDITURES, BUDGET TO ACTUAL
FOR THE YEAR ENDING JUNE 30, 2017&amp;R&amp;8Page &amp;P</oddHeader>
    <oddFooter>&amp;CThe Notes to the Financial Statements are an intregal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8" sqref="E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1872</v>
      </c>
      <c r="B2" s="827" t="s">
        <v>1985</v>
      </c>
      <c r="C2" s="1074" t="s">
        <v>1986</v>
      </c>
      <c r="D2" s="1074" t="s">
        <v>1987</v>
      </c>
      <c r="E2" s="1074" t="s">
        <v>1988</v>
      </c>
      <c r="F2" s="1074" t="s">
        <v>1989</v>
      </c>
    </row>
    <row r="3" spans="1:6" ht="12" customHeight="1" x14ac:dyDescent="0.2">
      <c r="A3" s="2317"/>
      <c r="B3" s="543"/>
      <c r="C3" s="825"/>
      <c r="D3" s="826" t="s">
        <v>292</v>
      </c>
      <c r="E3" s="825"/>
      <c r="F3" s="826" t="s">
        <v>293</v>
      </c>
    </row>
    <row r="4" spans="1:6" ht="13.7" customHeight="1" x14ac:dyDescent="0.2">
      <c r="A4" s="541" t="s">
        <v>1350</v>
      </c>
      <c r="B4" s="556">
        <f>'Revenues 9-14'!C5</f>
        <v>1196338</v>
      </c>
      <c r="C4" s="508"/>
      <c r="D4" s="557">
        <f>B4-C4</f>
        <v>1196338</v>
      </c>
      <c r="E4" s="508">
        <v>1219202</v>
      </c>
      <c r="F4" s="557">
        <f>E4-C4</f>
        <v>1219202</v>
      </c>
    </row>
    <row r="5" spans="1:6" ht="13.7" customHeight="1" x14ac:dyDescent="0.2">
      <c r="A5" s="541" t="s">
        <v>1016</v>
      </c>
      <c r="B5" s="556">
        <f>'Revenues 9-14'!D5</f>
        <v>311587</v>
      </c>
      <c r="C5" s="508"/>
      <c r="D5" s="557">
        <f t="shared" ref="D5:D18" si="0">B5-C5</f>
        <v>311587</v>
      </c>
      <c r="E5" s="508">
        <v>317506</v>
      </c>
      <c r="F5" s="557">
        <f>E5-C5</f>
        <v>317506</v>
      </c>
    </row>
    <row r="6" spans="1:6" ht="13.7" customHeight="1" x14ac:dyDescent="0.2">
      <c r="A6" s="541" t="s">
        <v>472</v>
      </c>
      <c r="B6" s="556">
        <f>'Revenues 9-14'!E5</f>
        <v>368815</v>
      </c>
      <c r="C6" s="508"/>
      <c r="D6" s="557">
        <f t="shared" si="0"/>
        <v>368815</v>
      </c>
      <c r="E6" s="508">
        <v>408031</v>
      </c>
      <c r="F6" s="557">
        <f t="shared" ref="F6:F18" si="1">E6-C6</f>
        <v>408031</v>
      </c>
    </row>
    <row r="7" spans="1:6" ht="13.7" customHeight="1" x14ac:dyDescent="0.2">
      <c r="A7" s="541" t="s">
        <v>161</v>
      </c>
      <c r="B7" s="556">
        <f>'Revenues 9-14'!F5</f>
        <v>149519</v>
      </c>
      <c r="C7" s="508"/>
      <c r="D7" s="557">
        <f t="shared" si="0"/>
        <v>149519</v>
      </c>
      <c r="E7" s="508">
        <v>152408</v>
      </c>
      <c r="F7" s="557">
        <f t="shared" si="1"/>
        <v>152408</v>
      </c>
    </row>
    <row r="8" spans="1:6" ht="13.7" customHeight="1" x14ac:dyDescent="0.2">
      <c r="A8" s="541" t="s">
        <v>1380</v>
      </c>
      <c r="B8" s="556">
        <f>'Revenues 9-14'!G5</f>
        <v>99567</v>
      </c>
      <c r="C8" s="508"/>
      <c r="D8" s="557">
        <f t="shared" si="0"/>
        <v>99567</v>
      </c>
      <c r="E8" s="508">
        <v>95008</v>
      </c>
      <c r="F8" s="557">
        <f t="shared" si="1"/>
        <v>95008</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62382</v>
      </c>
      <c r="C10" s="508"/>
      <c r="D10" s="557">
        <f t="shared" si="0"/>
        <v>62382</v>
      </c>
      <c r="E10" s="508">
        <v>63509</v>
      </c>
      <c r="F10" s="557">
        <f t="shared" si="1"/>
        <v>63509</v>
      </c>
    </row>
    <row r="11" spans="1:6" x14ac:dyDescent="0.2">
      <c r="A11" s="541" t="s">
        <v>470</v>
      </c>
      <c r="B11" s="556">
        <f>'Revenues 9-14'!J5</f>
        <v>293843</v>
      </c>
      <c r="C11" s="508"/>
      <c r="D11" s="557">
        <f t="shared" si="0"/>
        <v>293843</v>
      </c>
      <c r="E11" s="508">
        <v>300006</v>
      </c>
      <c r="F11" s="557">
        <f t="shared" si="1"/>
        <v>300006</v>
      </c>
    </row>
    <row r="12" spans="1:6" ht="13.7" customHeight="1" x14ac:dyDescent="0.2">
      <c r="A12" s="541" t="s">
        <v>163</v>
      </c>
      <c r="B12" s="556">
        <f>'Revenues 9-14'!K5</f>
        <v>0</v>
      </c>
      <c r="C12" s="508"/>
      <c r="D12" s="557">
        <f t="shared" si="0"/>
        <v>0</v>
      </c>
      <c r="E12" s="508">
        <v>31761</v>
      </c>
      <c r="F12" s="557">
        <f t="shared" si="1"/>
        <v>31761</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24920</v>
      </c>
      <c r="C14" s="508"/>
      <c r="D14" s="557">
        <f t="shared" si="0"/>
        <v>24920</v>
      </c>
      <c r="E14" s="508">
        <v>25404</v>
      </c>
      <c r="F14" s="557">
        <f t="shared" si="1"/>
        <v>25404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69664</v>
      </c>
      <c r="C16" s="508"/>
      <c r="D16" s="557">
        <f t="shared" si="0"/>
        <v>69664</v>
      </c>
      <c r="E16" s="508">
        <v>65003</v>
      </c>
      <c r="F16" s="557">
        <f t="shared" si="1"/>
        <v>65003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2576635</v>
      </c>
      <c r="C19" s="558">
        <f>SUM(C4:C18)</f>
        <v>0</v>
      </c>
      <c r="D19" s="558">
        <f>SUM(D4:D18)</f>
        <v>2576635</v>
      </c>
      <c r="E19" s="558">
        <f>SUM(E4:E18)</f>
        <v>2677838</v>
      </c>
      <c r="F19" s="558">
        <f>SUM(F4:F18)</f>
        <v>2677838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62"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A34" sqref="A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9"/>
    </row>
    <row r="2" spans="1:7" ht="33.75" customHeight="1" x14ac:dyDescent="0.2">
      <c r="A2" s="2331" t="s">
        <v>1874</v>
      </c>
      <c r="B2" s="2332"/>
      <c r="C2" s="1570" t="s">
        <v>1990</v>
      </c>
      <c r="D2" s="1570" t="s">
        <v>1991</v>
      </c>
      <c r="E2" s="1570" t="s">
        <v>1992</v>
      </c>
      <c r="F2" s="1570" t="s">
        <v>1993</v>
      </c>
    </row>
    <row r="3" spans="1:7" ht="23.25" customHeight="1" x14ac:dyDescent="0.2">
      <c r="A3" s="2337" t="s">
        <v>1304</v>
      </c>
      <c r="B3" s="2338"/>
      <c r="C3" s="2324"/>
      <c r="D3" s="2325"/>
      <c r="E3" s="2325"/>
      <c r="F3" s="2326"/>
    </row>
    <row r="4" spans="1:7" ht="12.75" customHeight="1" thickBot="1" x14ac:dyDescent="0.25">
      <c r="A4" s="2320" t="s">
        <v>715</v>
      </c>
      <c r="B4" s="2333"/>
      <c r="C4" s="917"/>
      <c r="D4" s="917"/>
      <c r="E4" s="917"/>
      <c r="F4" s="1545">
        <f>SUM(C4+D4)-E4</f>
        <v>0</v>
      </c>
    </row>
    <row r="5" spans="1:7" ht="13.5" thickTop="1" x14ac:dyDescent="0.2">
      <c r="A5" s="2334" t="s">
        <v>1300</v>
      </c>
      <c r="B5" s="2319"/>
      <c r="C5" s="2327"/>
      <c r="D5" s="2328"/>
      <c r="E5" s="2328"/>
      <c r="F5" s="2329"/>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5" t="s">
        <v>716</v>
      </c>
      <c r="B15" s="2336"/>
      <c r="C15" s="1545">
        <f>SUM(C6:C14)</f>
        <v>0</v>
      </c>
      <c r="D15" s="1545">
        <f>SUM(D6:D14)</f>
        <v>0</v>
      </c>
      <c r="E15" s="1545">
        <f>SUM(E6:E14)</f>
        <v>0</v>
      </c>
      <c r="F15" s="1545">
        <f>SUM(F6:F14)</f>
        <v>0</v>
      </c>
      <c r="G15" s="677"/>
    </row>
    <row r="16" spans="1:7" s="55" customFormat="1" ht="13.5" thickTop="1" x14ac:dyDescent="0.2">
      <c r="A16" s="2330" t="s">
        <v>1301</v>
      </c>
      <c r="B16" s="2319"/>
      <c r="C16" s="2327"/>
      <c r="D16" s="2328"/>
      <c r="E16" s="2328"/>
      <c r="F16" s="2329"/>
    </row>
    <row r="17" spans="1:11" ht="12.75" customHeight="1" thickBot="1" x14ac:dyDescent="0.25">
      <c r="A17" s="2345" t="s">
        <v>67</v>
      </c>
      <c r="B17" s="2346"/>
      <c r="C17" s="1546"/>
      <c r="D17" s="508"/>
      <c r="E17" s="1546"/>
      <c r="F17" s="1545">
        <f>SUM(C17+D17)-E17</f>
        <v>0</v>
      </c>
    </row>
    <row r="18" spans="1:11" ht="12.75" customHeight="1" thickTop="1" thickBot="1" x14ac:dyDescent="0.25">
      <c r="A18" s="2345" t="s">
        <v>7</v>
      </c>
      <c r="B18" s="2346"/>
      <c r="C18" s="1546"/>
      <c r="D18" s="508"/>
      <c r="E18" s="1546"/>
      <c r="F18" s="1545">
        <f>SUM(C18+D18)-E18</f>
        <v>0</v>
      </c>
    </row>
    <row r="19" spans="1:11" ht="12.75" customHeight="1" thickTop="1" thickBot="1" x14ac:dyDescent="0.25">
      <c r="A19" s="2345" t="s">
        <v>447</v>
      </c>
      <c r="B19" s="2346"/>
      <c r="C19" s="1546"/>
      <c r="D19" s="508"/>
      <c r="E19" s="1546"/>
      <c r="F19" s="1545">
        <f>SUM(C19+D19)-E19</f>
        <v>0</v>
      </c>
    </row>
    <row r="20" spans="1:11" ht="12.75" customHeight="1" thickTop="1" thickBot="1" x14ac:dyDescent="0.25">
      <c r="A20" s="2347" t="s">
        <v>516</v>
      </c>
      <c r="B20" s="2348"/>
      <c r="C20" s="1546"/>
      <c r="D20" s="508"/>
      <c r="E20" s="1546"/>
      <c r="F20" s="1545">
        <f>SUM(C20+D20)-E20</f>
        <v>0</v>
      </c>
    </row>
    <row r="21" spans="1:11" ht="14.25" thickTop="1" thickBot="1" x14ac:dyDescent="0.25">
      <c r="A21" s="2320" t="s">
        <v>717</v>
      </c>
      <c r="B21" s="2336"/>
      <c r="C21" s="1545">
        <f>SUM(C17:C20)</f>
        <v>0</v>
      </c>
      <c r="D21" s="1545">
        <f>SUM(D17:D20)</f>
        <v>0</v>
      </c>
      <c r="E21" s="1545">
        <f>SUM(E17:E20)</f>
        <v>0</v>
      </c>
      <c r="F21" s="1545">
        <f>SUM(F17:F20)</f>
        <v>0</v>
      </c>
      <c r="G21" s="677"/>
    </row>
    <row r="22" spans="1:11" ht="13.5" thickTop="1" x14ac:dyDescent="0.2">
      <c r="A22" s="2349" t="s">
        <v>1302</v>
      </c>
      <c r="B22" s="2319"/>
      <c r="C22" s="2327"/>
      <c r="D22" s="2328"/>
      <c r="E22" s="2328"/>
      <c r="F22" s="2329"/>
    </row>
    <row r="23" spans="1:11" ht="23.25" customHeight="1" thickBot="1" x14ac:dyDescent="0.25">
      <c r="A23" s="2320" t="s">
        <v>718</v>
      </c>
      <c r="B23" s="2336"/>
      <c r="C23" s="917"/>
      <c r="D23" s="917"/>
      <c r="E23" s="917"/>
      <c r="F23" s="1545">
        <f>SUM(C23+D23)-E23</f>
        <v>0</v>
      </c>
      <c r="G23" s="677"/>
    </row>
    <row r="24" spans="1:11" ht="13.5" thickTop="1" x14ac:dyDescent="0.2">
      <c r="A24" s="2349" t="s">
        <v>1303</v>
      </c>
      <c r="B24" s="2319"/>
      <c r="C24" s="2327"/>
      <c r="D24" s="2328"/>
      <c r="E24" s="2328"/>
      <c r="F24" s="2329"/>
    </row>
    <row r="25" spans="1:11" ht="13.5" thickBot="1" x14ac:dyDescent="0.25">
      <c r="A25" s="2320" t="s">
        <v>719</v>
      </c>
      <c r="B25" s="2352"/>
      <c r="C25" s="917"/>
      <c r="D25" s="917"/>
      <c r="E25" s="917"/>
      <c r="F25" s="1545">
        <f>SUM(C25+D25)-E25</f>
        <v>0</v>
      </c>
      <c r="G25" s="677"/>
    </row>
    <row r="26" spans="1:11" ht="13.5" thickTop="1" x14ac:dyDescent="0.2">
      <c r="A26" s="2318" t="s">
        <v>743</v>
      </c>
      <c r="B26" s="2319"/>
      <c r="C26" s="1547"/>
      <c r="D26" s="1547"/>
      <c r="E26" s="1547"/>
      <c r="F26" s="1548"/>
    </row>
    <row r="27" spans="1:11" ht="13.5" thickBot="1" x14ac:dyDescent="0.25">
      <c r="A27" s="2320" t="s">
        <v>1237</v>
      </c>
      <c r="B27" s="2321"/>
      <c r="C27" s="508"/>
      <c r="D27" s="508"/>
      <c r="E27" s="508"/>
      <c r="F27" s="1545">
        <f>SUM(C27+D27)-E27</f>
        <v>0</v>
      </c>
      <c r="G27" s="677"/>
    </row>
    <row r="28" spans="1:11" ht="7.5" customHeight="1" thickTop="1" x14ac:dyDescent="0.2">
      <c r="A28" s="544"/>
    </row>
    <row r="29" spans="1:11" ht="23.25" customHeight="1" x14ac:dyDescent="0.2">
      <c r="A29" s="2350" t="s">
        <v>666</v>
      </c>
      <c r="B29" s="2351"/>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2113</v>
      </c>
      <c r="B31" s="650">
        <v>38777</v>
      </c>
      <c r="C31" s="1092">
        <v>1430000</v>
      </c>
      <c r="D31" s="1551">
        <v>4</v>
      </c>
      <c r="E31" s="1092">
        <v>200000</v>
      </c>
      <c r="F31" s="1092"/>
      <c r="G31" s="1092"/>
      <c r="H31" s="1092">
        <v>200000</v>
      </c>
      <c r="I31" s="1093">
        <f>((E31+F31)-H31)+G31</f>
        <v>0</v>
      </c>
      <c r="J31" s="1092"/>
      <c r="K31" s="117"/>
    </row>
    <row r="32" spans="1:11" ht="12" customHeight="1" x14ac:dyDescent="0.2">
      <c r="A32" s="1094" t="s">
        <v>2114</v>
      </c>
      <c r="B32" s="650">
        <v>42551</v>
      </c>
      <c r="C32" s="1092">
        <v>1841300</v>
      </c>
      <c r="D32" s="1551">
        <v>4</v>
      </c>
      <c r="E32" s="1092">
        <v>1841300</v>
      </c>
      <c r="F32" s="1092"/>
      <c r="G32" s="1092"/>
      <c r="H32" s="1092"/>
      <c r="I32" s="1093">
        <f>((E32+F32)-H32)+G32</f>
        <v>1841300</v>
      </c>
      <c r="J32" s="1092">
        <v>1768556</v>
      </c>
      <c r="K32" s="117"/>
    </row>
    <row r="33" spans="1:11" ht="12" customHeight="1" x14ac:dyDescent="0.2">
      <c r="A33" s="1094" t="s">
        <v>2115</v>
      </c>
      <c r="B33" s="650">
        <v>42551</v>
      </c>
      <c r="C33" s="1092">
        <v>1516600</v>
      </c>
      <c r="D33" s="1551">
        <v>3</v>
      </c>
      <c r="E33" s="1092">
        <v>1513600</v>
      </c>
      <c r="F33" s="1092"/>
      <c r="G33" s="1092"/>
      <c r="H33" s="1092">
        <v>91600</v>
      </c>
      <c r="I33" s="1093">
        <f t="shared" ref="I33:I48" si="1">((E33+F33)-H33)+G33</f>
        <v>1422000</v>
      </c>
      <c r="J33" s="1092">
        <v>1365822</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4787900</v>
      </c>
      <c r="D49" s="1550"/>
      <c r="E49" s="1093">
        <f t="shared" ref="E49:J49" si="2">SUM(E31:E48)</f>
        <v>3554900</v>
      </c>
      <c r="F49" s="1093">
        <f t="shared" si="2"/>
        <v>0</v>
      </c>
      <c r="G49" s="1093">
        <f t="shared" si="2"/>
        <v>0</v>
      </c>
      <c r="H49" s="1093">
        <f t="shared" si="2"/>
        <v>291600</v>
      </c>
      <c r="I49" s="1093">
        <f t="shared" si="2"/>
        <v>3263300</v>
      </c>
      <c r="J49" s="1093">
        <f t="shared" si="2"/>
        <v>3134378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9" t="s">
        <v>668</v>
      </c>
      <c r="C52" s="2340"/>
      <c r="D52" s="2340"/>
      <c r="E52" s="123" t="s">
        <v>989</v>
      </c>
      <c r="F52" s="2341"/>
      <c r="G52" s="2342"/>
      <c r="H52" s="117"/>
      <c r="I52" s="117"/>
      <c r="J52" s="120"/>
    </row>
    <row r="53" spans="1:11" ht="11.25" customHeight="1" x14ac:dyDescent="0.2">
      <c r="A53" s="745" t="s">
        <v>1064</v>
      </c>
      <c r="B53" s="124" t="s">
        <v>1105</v>
      </c>
      <c r="C53" s="120"/>
      <c r="D53" s="116"/>
      <c r="E53" s="123" t="s">
        <v>576</v>
      </c>
      <c r="F53" s="2343"/>
      <c r="G53" s="2344"/>
      <c r="H53" s="117"/>
      <c r="I53" s="117"/>
      <c r="J53" s="120"/>
    </row>
    <row r="54" spans="1:11" ht="11.25" customHeight="1" x14ac:dyDescent="0.2">
      <c r="A54" s="746"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63"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D30" sqref="D3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8"/>
      <c r="I1" s="751"/>
      <c r="J1" s="750"/>
    </row>
    <row r="2" spans="1:11" ht="36.75" x14ac:dyDescent="0.2">
      <c r="A2" s="2356" t="s">
        <v>1875</v>
      </c>
      <c r="B2" s="2357"/>
      <c r="C2" s="2357"/>
      <c r="D2" s="2357"/>
      <c r="E2" s="2358"/>
      <c r="F2" s="1826" t="s">
        <v>1055</v>
      </c>
      <c r="G2" s="1827" t="s">
        <v>100</v>
      </c>
      <c r="H2" s="1827" t="s">
        <v>471</v>
      </c>
      <c r="I2" s="1827" t="s">
        <v>1354</v>
      </c>
      <c r="J2" s="1827" t="s">
        <v>1000</v>
      </c>
      <c r="K2" s="1827" t="s">
        <v>144</v>
      </c>
    </row>
    <row r="3" spans="1:11" x14ac:dyDescent="0.2">
      <c r="A3" s="2359" t="s">
        <v>1998</v>
      </c>
      <c r="B3" s="2360"/>
      <c r="C3" s="2360"/>
      <c r="D3" s="2360"/>
      <c r="E3" s="2361"/>
      <c r="F3" s="255"/>
      <c r="G3" s="559"/>
      <c r="H3" s="559"/>
      <c r="I3" s="559"/>
      <c r="J3" s="1205"/>
      <c r="K3" s="1205"/>
    </row>
    <row r="4" spans="1:11" x14ac:dyDescent="0.2">
      <c r="A4" s="2362" t="s">
        <v>427</v>
      </c>
      <c r="B4" s="2363"/>
      <c r="C4" s="2363"/>
      <c r="D4" s="2363"/>
      <c r="E4" s="2340"/>
      <c r="F4" s="546"/>
      <c r="G4" s="567"/>
      <c r="H4" s="566"/>
      <c r="I4" s="567"/>
      <c r="J4" s="1183"/>
      <c r="K4" s="1183"/>
    </row>
    <row r="5" spans="1:11" ht="13.5" customHeight="1" x14ac:dyDescent="0.2">
      <c r="A5" s="2373" t="s">
        <v>1236</v>
      </c>
      <c r="B5" s="2374"/>
      <c r="C5" s="2374"/>
      <c r="D5" s="2374"/>
      <c r="E5" s="2375"/>
      <c r="F5" s="1139" t="s">
        <v>992</v>
      </c>
      <c r="G5" s="565"/>
      <c r="H5" s="559">
        <v>24920</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v>5200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v>17960</v>
      </c>
    </row>
    <row r="10" spans="1:11" ht="12" customHeight="1" x14ac:dyDescent="0.2">
      <c r="A10" s="2376" t="s">
        <v>1841</v>
      </c>
      <c r="B10" s="2353"/>
      <c r="C10" s="2353"/>
      <c r="D10" s="2353"/>
      <c r="E10" s="2377"/>
      <c r="F10" s="1271" t="s">
        <v>1008</v>
      </c>
      <c r="G10" s="564"/>
      <c r="H10" s="1272"/>
      <c r="I10" s="559"/>
      <c r="J10" s="1205"/>
      <c r="K10" s="1205"/>
    </row>
    <row r="11" spans="1:11" x14ac:dyDescent="0.2">
      <c r="A11" s="2373" t="s">
        <v>166</v>
      </c>
      <c r="B11" s="2374"/>
      <c r="C11" s="2374"/>
      <c r="D11" s="2374"/>
      <c r="E11" s="237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24920</v>
      </c>
      <c r="I12" s="560">
        <f>SUM(I5:I11)</f>
        <v>0</v>
      </c>
      <c r="J12" s="560">
        <f>SUM(J5:J11)</f>
        <v>0</v>
      </c>
      <c r="K12" s="560">
        <f>SUM(K5:K11)</f>
        <v>23160</v>
      </c>
    </row>
    <row r="13" spans="1:11" ht="12.75" customHeight="1" thickTop="1" x14ac:dyDescent="0.2">
      <c r="A13" s="2364" t="s">
        <v>428</v>
      </c>
      <c r="B13" s="2365"/>
      <c r="C13" s="2365"/>
      <c r="D13" s="2365"/>
      <c r="E13" s="2366"/>
      <c r="F13" s="1140"/>
      <c r="G13" s="561"/>
      <c r="H13" s="562"/>
      <c r="I13" s="563"/>
      <c r="J13" s="563"/>
      <c r="K13" s="563"/>
    </row>
    <row r="14" spans="1:11" x14ac:dyDescent="0.2">
      <c r="A14" s="2381" t="s">
        <v>524</v>
      </c>
      <c r="B14" s="2381"/>
      <c r="C14" s="2381"/>
      <c r="D14" s="2381"/>
      <c r="E14" s="2382"/>
      <c r="F14" s="257" t="s">
        <v>998</v>
      </c>
      <c r="G14" s="564"/>
      <c r="H14" s="559">
        <v>24920</v>
      </c>
      <c r="I14" s="565"/>
      <c r="J14" s="1173"/>
      <c r="K14" s="1205">
        <v>23160</v>
      </c>
    </row>
    <row r="15" spans="1:11" x14ac:dyDescent="0.2">
      <c r="A15" s="2374" t="s">
        <v>5</v>
      </c>
      <c r="B15" s="2374"/>
      <c r="C15" s="2374"/>
      <c r="D15" s="2374"/>
      <c r="E15" s="2375"/>
      <c r="F15" s="257" t="s">
        <v>999</v>
      </c>
      <c r="G15" s="565"/>
      <c r="H15" s="559"/>
      <c r="I15" s="559"/>
      <c r="J15" s="1205"/>
      <c r="K15" s="1205"/>
    </row>
    <row r="16" spans="1:11" ht="12.75" customHeight="1" x14ac:dyDescent="0.2">
      <c r="A16" s="2374" t="s">
        <v>336</v>
      </c>
      <c r="B16" s="2374"/>
      <c r="C16" s="2374"/>
      <c r="D16" s="2374"/>
      <c r="E16" s="237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7" t="s">
        <v>426</v>
      </c>
      <c r="B18" s="2368"/>
      <c r="C18" s="2368"/>
      <c r="D18" s="2368"/>
      <c r="E18" s="2369"/>
      <c r="F18" s="257" t="s">
        <v>1085</v>
      </c>
      <c r="G18" s="564"/>
      <c r="H18" s="564"/>
      <c r="I18" s="564"/>
      <c r="J18" s="1205"/>
      <c r="K18" s="1191"/>
    </row>
    <row r="19" spans="1:11" ht="25.5" customHeight="1" x14ac:dyDescent="0.2">
      <c r="A19" s="2384" t="s">
        <v>2000</v>
      </c>
      <c r="B19" s="2384"/>
      <c r="C19" s="2384"/>
      <c r="D19" s="2384"/>
      <c r="E19" s="2385"/>
      <c r="F19" s="257" t="s">
        <v>1086</v>
      </c>
      <c r="G19" s="564"/>
      <c r="H19" s="564"/>
      <c r="I19" s="564"/>
      <c r="J19" s="1205"/>
      <c r="K19" s="1191"/>
    </row>
    <row r="20" spans="1:11" ht="12.75" customHeight="1" x14ac:dyDescent="0.2">
      <c r="A20" s="2386" t="s">
        <v>1840</v>
      </c>
      <c r="B20" s="2387"/>
      <c r="C20" s="2387"/>
      <c r="D20" s="2387"/>
      <c r="E20" s="2388"/>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3" t="s">
        <v>1842</v>
      </c>
      <c r="B22" s="2353"/>
      <c r="C22" s="2353"/>
      <c r="D22" s="2353"/>
      <c r="E22" s="2383"/>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24920</v>
      </c>
      <c r="I23" s="560">
        <f>SUM(I14:I16,I21,I22)</f>
        <v>0</v>
      </c>
      <c r="J23" s="560">
        <f>SUM(J14:J16,J21,J22)</f>
        <v>0</v>
      </c>
      <c r="K23" s="560">
        <f>SUM(K14:K16,K21,K22)</f>
        <v>23160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78"/>
      <c r="I31" s="2379"/>
      <c r="J31" s="2379"/>
      <c r="K31" s="2379"/>
    </row>
    <row r="32" spans="1:11" x14ac:dyDescent="0.2">
      <c r="A32" s="58"/>
      <c r="B32" s="9"/>
      <c r="C32" s="9"/>
      <c r="D32" s="9"/>
      <c r="E32" s="548"/>
      <c r="F32" s="1146" t="s">
        <v>620</v>
      </c>
      <c r="G32" s="568"/>
      <c r="H32" s="2380"/>
      <c r="I32" s="2379"/>
      <c r="J32" s="2379"/>
      <c r="K32" s="2379"/>
    </row>
    <row r="33" spans="1:11" x14ac:dyDescent="0.2">
      <c r="A33" s="1729" t="s">
        <v>1839</v>
      </c>
      <c r="B33" s="112"/>
      <c r="C33" s="112"/>
      <c r="D33" s="112"/>
      <c r="E33" s="112"/>
      <c r="F33" s="112"/>
      <c r="G33" s="569"/>
      <c r="H33" s="2380"/>
      <c r="I33" s="2379"/>
      <c r="J33" s="2379"/>
      <c r="K33" s="2379"/>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3" t="s">
        <v>621</v>
      </c>
      <c r="B41" s="2354"/>
      <c r="C41" s="2354"/>
      <c r="D41" s="2354"/>
      <c r="E41" s="2354"/>
      <c r="F41" s="235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64"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9"/>
      <c r="K1" s="2390"/>
      <c r="L1" s="2390"/>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c r="D5" s="634"/>
      <c r="E5" s="634"/>
      <c r="F5" s="1057">
        <f>(C5+D5)-E5</f>
        <v>0</v>
      </c>
      <c r="G5" s="630"/>
      <c r="H5" s="636"/>
      <c r="I5" s="636"/>
      <c r="J5" s="636"/>
      <c r="K5" s="641"/>
      <c r="L5" s="1056">
        <f>F5-K5</f>
        <v>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4728684</v>
      </c>
      <c r="D8" s="635">
        <v>832265</v>
      </c>
      <c r="E8" s="635"/>
      <c r="F8" s="1057">
        <f>(C8+D8)-E8</f>
        <v>5560949</v>
      </c>
      <c r="G8" s="631">
        <v>50</v>
      </c>
      <c r="H8" s="571">
        <v>2333507</v>
      </c>
      <c r="I8" s="571">
        <v>140219</v>
      </c>
      <c r="J8" s="571"/>
      <c r="K8" s="1056">
        <f>(H8+I8)-J8</f>
        <v>2473726</v>
      </c>
      <c r="L8" s="1056">
        <f>F8-K8</f>
        <v>3087223</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151415</v>
      </c>
      <c r="D10" s="1058"/>
      <c r="E10" s="1058"/>
      <c r="F10" s="1059">
        <f>(C10+D10)-E10</f>
        <v>151415</v>
      </c>
      <c r="G10" s="631">
        <v>20</v>
      </c>
      <c r="H10" s="1060">
        <v>151415</v>
      </c>
      <c r="I10" s="1060"/>
      <c r="J10" s="1060"/>
      <c r="K10" s="1056">
        <f>(H10+I10)-J10</f>
        <v>151415</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1823861</v>
      </c>
      <c r="D12" s="635">
        <v>96301</v>
      </c>
      <c r="E12" s="635"/>
      <c r="F12" s="1057">
        <f>(C12+D12)-E12</f>
        <v>1920162</v>
      </c>
      <c r="G12" s="631">
        <v>10</v>
      </c>
      <c r="H12" s="571">
        <v>1613921</v>
      </c>
      <c r="I12" s="571">
        <v>41318</v>
      </c>
      <c r="J12" s="571"/>
      <c r="K12" s="1056">
        <f>(H12+I12)-J12</f>
        <v>1655239</v>
      </c>
      <c r="L12" s="1056">
        <f>F12-K12</f>
        <v>264923</v>
      </c>
    </row>
    <row r="13" spans="1:14" ht="14.25" thickTop="1" thickBot="1" x14ac:dyDescent="0.25">
      <c r="A13" s="646" t="s">
        <v>1312</v>
      </c>
      <c r="B13" s="285">
        <v>252</v>
      </c>
      <c r="C13" s="635">
        <v>457070</v>
      </c>
      <c r="D13" s="635"/>
      <c r="E13" s="635"/>
      <c r="F13" s="1057">
        <f>(C13+D13)-E13</f>
        <v>457070</v>
      </c>
      <c r="G13" s="631">
        <v>5</v>
      </c>
      <c r="H13" s="571">
        <v>415797</v>
      </c>
      <c r="I13" s="571">
        <v>11907</v>
      </c>
      <c r="J13" s="571"/>
      <c r="K13" s="1056">
        <f>(H13+I13)-J13</f>
        <v>427704</v>
      </c>
      <c r="L13" s="1056">
        <f>F13-K13</f>
        <v>29366</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7161030</v>
      </c>
      <c r="D16" s="637">
        <f>SUM(D3,D5:D6,D8:D10,D12:D15)</f>
        <v>928566</v>
      </c>
      <c r="E16" s="637">
        <f>SUM(E3,E5:E6,E8:E10,E12:E15)</f>
        <v>0</v>
      </c>
      <c r="F16" s="637">
        <f>SUM(F3,F5:F6,F8:F10,F12:F15)</f>
        <v>8089596</v>
      </c>
      <c r="G16" s="631"/>
      <c r="H16" s="637">
        <f>SUM(H3,H6,H8:H10,H12:H14,)</f>
        <v>4514640</v>
      </c>
      <c r="I16" s="637">
        <f>SUM(I3,I6,I8:I10,I12:I14,)</f>
        <v>193444</v>
      </c>
      <c r="J16" s="637">
        <f>SUM(J3,J6,J8:J10,J12:J14,)</f>
        <v>0</v>
      </c>
      <c r="K16" s="1057">
        <f>(H16+I16)-J16</f>
        <v>4708084</v>
      </c>
      <c r="L16" s="1057">
        <f>F16-K16</f>
        <v>3381512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193444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65"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2015</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3883220</v>
      </c>
      <c r="G8" s="356"/>
    </row>
    <row r="9" spans="1:7" ht="12" customHeight="1" x14ac:dyDescent="0.2">
      <c r="A9" s="358" t="s">
        <v>528</v>
      </c>
      <c r="B9" s="934" t="s">
        <v>1805</v>
      </c>
      <c r="C9" s="357"/>
      <c r="D9" s="358" t="s">
        <v>580</v>
      </c>
      <c r="E9" s="575"/>
      <c r="F9" s="936">
        <f>'Expenditures 15-22'!K150</f>
        <v>314712</v>
      </c>
      <c r="G9" s="937"/>
    </row>
    <row r="10" spans="1:7" ht="12" customHeight="1" x14ac:dyDescent="0.2">
      <c r="A10" s="358" t="s">
        <v>578</v>
      </c>
      <c r="B10" s="934" t="s">
        <v>1806</v>
      </c>
      <c r="C10" s="357"/>
      <c r="D10" s="358" t="s">
        <v>580</v>
      </c>
      <c r="E10" s="575"/>
      <c r="F10" s="936">
        <f>'Expenditures 15-22'!K168</f>
        <v>366278</v>
      </c>
      <c r="G10" s="937"/>
    </row>
    <row r="11" spans="1:7" ht="12" customHeight="1" x14ac:dyDescent="0.2">
      <c r="A11" s="358" t="s">
        <v>529</v>
      </c>
      <c r="B11" s="934" t="s">
        <v>1807</v>
      </c>
      <c r="C11" s="357"/>
      <c r="D11" s="358" t="s">
        <v>580</v>
      </c>
      <c r="E11" s="575"/>
      <c r="F11" s="936">
        <f>'Expenditures 15-22'!K204</f>
        <v>133690</v>
      </c>
      <c r="G11" s="937"/>
    </row>
    <row r="12" spans="1:7" ht="12" customHeight="1" x14ac:dyDescent="0.2">
      <c r="A12" s="358" t="s">
        <v>530</v>
      </c>
      <c r="B12" s="934" t="s">
        <v>1808</v>
      </c>
      <c r="C12" s="357"/>
      <c r="D12" s="358" t="s">
        <v>580</v>
      </c>
      <c r="E12" s="575"/>
      <c r="F12" s="936">
        <f>'Expenditures 15-22'!K288</f>
        <v>158790</v>
      </c>
      <c r="G12" s="937"/>
    </row>
    <row r="13" spans="1:7" ht="12" customHeight="1" x14ac:dyDescent="0.2">
      <c r="A13" s="358" t="s">
        <v>112</v>
      </c>
      <c r="B13" s="934" t="s">
        <v>1809</v>
      </c>
      <c r="C13" s="357"/>
      <c r="D13" s="358" t="s">
        <v>580</v>
      </c>
      <c r="E13" s="575"/>
      <c r="F13" s="936">
        <f>'Expenditures 15-22'!K331</f>
        <v>277860</v>
      </c>
      <c r="G13" s="938"/>
    </row>
    <row r="14" spans="1:7" ht="12" customHeight="1" thickBot="1" x14ac:dyDescent="0.25">
      <c r="A14" s="939"/>
      <c r="B14" s="576"/>
      <c r="C14" s="577"/>
      <c r="D14" s="994" t="s">
        <v>580</v>
      </c>
      <c r="E14" s="588" t="s">
        <v>1112</v>
      </c>
      <c r="F14" s="940">
        <f>SUM(F8:F13)</f>
        <v>5134550</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131190</v>
      </c>
      <c r="G53" s="356"/>
    </row>
    <row r="54" spans="1:7" ht="12" customHeight="1" x14ac:dyDescent="0.2">
      <c r="A54" s="358" t="s">
        <v>527</v>
      </c>
      <c r="B54" s="358" t="s">
        <v>1817</v>
      </c>
      <c r="C54" s="955" t="s">
        <v>1138</v>
      </c>
      <c r="D54" s="951" t="s">
        <v>1278</v>
      </c>
      <c r="E54" s="575"/>
      <c r="F54" s="1098">
        <f>'Expenditures 15-22'!G114</f>
        <v>96251</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50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291600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519091</v>
      </c>
      <c r="G75" s="356"/>
    </row>
    <row r="76" spans="1:8" s="961" customFormat="1" ht="12" customHeight="1" thickTop="1" thickBot="1" x14ac:dyDescent="0.25">
      <c r="A76" s="581"/>
      <c r="B76" s="579"/>
      <c r="C76" s="580"/>
      <c r="D76" s="960" t="s">
        <v>1792</v>
      </c>
      <c r="E76" s="591"/>
      <c r="F76" s="1104">
        <f>(F14-F75)</f>
        <v>4615459</v>
      </c>
      <c r="G76" s="358"/>
    </row>
    <row r="77" spans="1:8" s="961" customFormat="1" ht="12" customHeight="1" thickTop="1" x14ac:dyDescent="0.2">
      <c r="A77" s="582"/>
      <c r="B77" s="579"/>
      <c r="C77" s="580"/>
      <c r="D77" s="960" t="s">
        <v>2029</v>
      </c>
      <c r="E77" s="591"/>
      <c r="F77" s="1566">
        <v>492</v>
      </c>
      <c r="G77" s="359"/>
      <c r="H77" s="358"/>
    </row>
    <row r="78" spans="1:8" s="961" customFormat="1" ht="12" customHeight="1" thickBot="1" x14ac:dyDescent="0.25">
      <c r="A78" s="583"/>
      <c r="B78" s="579"/>
      <c r="C78" s="580"/>
      <c r="D78" s="960" t="s">
        <v>1859</v>
      </c>
      <c r="E78" s="591" t="s">
        <v>1112</v>
      </c>
      <c r="F78" s="1105">
        <f>IF(F77&gt;0,F76/F77," Complete Line 77")</f>
        <v>9381.0142276422757</v>
      </c>
      <c r="G78" s="358"/>
    </row>
    <row r="79" spans="1:8" s="961" customFormat="1" ht="12" thickTop="1" x14ac:dyDescent="0.2">
      <c r="A79" s="383"/>
      <c r="B79" s="358"/>
      <c r="C79" s="357"/>
      <c r="D79" s="578"/>
      <c r="E79" s="575"/>
      <c r="F79" s="962"/>
      <c r="G79" s="358"/>
    </row>
    <row r="80" spans="1:8" s="961" customFormat="1" ht="12" thickBot="1" x14ac:dyDescent="0.25">
      <c r="A80" s="2391" t="s">
        <v>1293</v>
      </c>
      <c r="B80" s="2392"/>
      <c r="C80" s="2392"/>
      <c r="D80" s="2392"/>
      <c r="E80" s="2392"/>
      <c r="F80" s="239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110611</v>
      </c>
      <c r="G93" s="969"/>
    </row>
    <row r="94" spans="1:7" ht="12" customHeight="1" x14ac:dyDescent="0.2">
      <c r="A94" s="970" t="s">
        <v>146</v>
      </c>
      <c r="B94" s="970" t="s">
        <v>182</v>
      </c>
      <c r="C94" s="967">
        <v>1700</v>
      </c>
      <c r="D94" s="976" t="str">
        <f>'Revenues 9-14'!A82</f>
        <v>Total District/School Activity Income</v>
      </c>
      <c r="E94" s="384"/>
      <c r="F94" s="1063">
        <f>SUM('Revenues 9-14'!C82,'Revenues 9-14'!D82)</f>
        <v>50818</v>
      </c>
      <c r="G94" s="969"/>
    </row>
    <row r="95" spans="1:7" ht="12" customHeight="1" x14ac:dyDescent="0.2">
      <c r="A95" s="970" t="s">
        <v>527</v>
      </c>
      <c r="B95" s="970" t="s">
        <v>183</v>
      </c>
      <c r="C95" s="967">
        <f>'Revenues 9-14'!B84</f>
        <v>1811</v>
      </c>
      <c r="D95" s="968" t="str">
        <f>'Revenues 9-14'!A84</f>
        <v>Rentals - Regular Textbooks</v>
      </c>
      <c r="E95" s="384"/>
      <c r="F95" s="1063">
        <f>'Revenues 9-14'!C84</f>
        <v>9440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11000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90548</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403</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17960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28314</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90387</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9947</v>
      </c>
      <c r="G127" s="68"/>
    </row>
    <row r="128" spans="1:7" ht="12" customHeight="1" x14ac:dyDescent="0.2">
      <c r="A128" s="381" t="s">
        <v>750</v>
      </c>
      <c r="B128" s="381" t="s">
        <v>881</v>
      </c>
      <c r="C128" s="985" t="s">
        <v>1138</v>
      </c>
      <c r="D128" s="984" t="str">
        <f>'Revenues 9-14'!A201</f>
        <v>Total Food Service</v>
      </c>
      <c r="E128" s="384"/>
      <c r="F128" s="1063">
        <f>SUM('Revenues 9-14'!C201,'Revenues 9-14'!G201)</f>
        <v>81850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231483</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29124</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5278</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17539</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47012</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831714</v>
      </c>
    </row>
    <row r="176" spans="1:7" ht="12" customHeight="1" x14ac:dyDescent="0.2">
      <c r="A176" s="584"/>
      <c r="B176" s="585"/>
      <c r="C176" s="586"/>
      <c r="D176" s="992" t="s">
        <v>1856</v>
      </c>
      <c r="E176" s="1046"/>
      <c r="F176" s="1108">
        <f>'PCTC-OEPP 28-29'!F76-F175</f>
        <v>3783745</v>
      </c>
    </row>
    <row r="177" spans="1:7" ht="12" customHeight="1" x14ac:dyDescent="0.2">
      <c r="A177" s="584"/>
      <c r="B177" s="585"/>
      <c r="C177" s="586"/>
      <c r="D177" s="992" t="s">
        <v>2013</v>
      </c>
      <c r="E177" s="1046"/>
      <c r="F177" s="1108">
        <f>'Cap Outlay Deprec 27'!I18</f>
        <v>193444</v>
      </c>
    </row>
    <row r="178" spans="1:7" ht="12" customHeight="1" x14ac:dyDescent="0.2">
      <c r="A178" s="584"/>
      <c r="B178" s="585"/>
      <c r="C178" s="586"/>
      <c r="D178" s="992" t="s">
        <v>1858</v>
      </c>
      <c r="E178" s="1046"/>
      <c r="F178" s="1108">
        <f>F176+F177</f>
        <v>3977189</v>
      </c>
    </row>
    <row r="179" spans="1:7" ht="12" customHeight="1" x14ac:dyDescent="0.2">
      <c r="A179" s="584"/>
      <c r="B179" s="587"/>
      <c r="C179" s="586"/>
      <c r="D179" s="992" t="s">
        <v>2014</v>
      </c>
      <c r="E179" s="1046"/>
      <c r="F179" s="1109">
        <f>'PCTC-OEPP 28-29'!F77</f>
        <v>492</v>
      </c>
      <c r="G179" s="68"/>
    </row>
    <row r="180" spans="1:7" ht="12" customHeight="1" thickBot="1" x14ac:dyDescent="0.25">
      <c r="A180" s="584"/>
      <c r="B180" s="587"/>
      <c r="C180" s="586"/>
      <c r="D180" s="992" t="s">
        <v>1935</v>
      </c>
      <c r="E180" s="1046" t="s">
        <v>1936</v>
      </c>
      <c r="F180" s="1110">
        <f>F178/F179</f>
        <v>8083.7174796747968</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66"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2" t="s">
        <v>1631</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1247794</v>
      </c>
      <c r="F10" s="856"/>
      <c r="G10" s="1111"/>
      <c r="H10" s="215"/>
      <c r="I10" s="215"/>
    </row>
    <row r="11" spans="1:9" s="2" customFormat="1" ht="22.5" customHeight="1" x14ac:dyDescent="0.2">
      <c r="A11" s="2407" t="s">
        <v>2091</v>
      </c>
      <c r="B11" s="2408"/>
      <c r="C11" s="2408"/>
      <c r="D11" s="2409"/>
      <c r="E11" s="1995">
        <v>9662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2726917</v>
      </c>
      <c r="F19" s="763"/>
      <c r="G19" s="765">
        <f>'Expenditures 15-22'!K33-SUM('Expenditures 15-22'!G33,'Expenditures 15-22'!I33)+'Expenditures 15-22'!D223</f>
        <v>2726917</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249432</v>
      </c>
      <c r="F21" s="763"/>
      <c r="G21" s="765">
        <f>'Expenditures 15-22'!K42-SUM('Expenditures 15-22'!G42,'Expenditures 15-22'!I42)+'Expenditures 15-22'!K120-SUM('Expenditures 15-22'!G120,'Expenditures 15-22'!I120)+'Expenditures 15-22'!K174-SUM('Expenditures 15-22'!G174,'Expenditures 15-22'!I174)+'Expenditures 15-22'!D232</f>
        <v>249432</v>
      </c>
      <c r="H21" s="286"/>
      <c r="I21" s="215"/>
    </row>
    <row r="22" spans="1:9" s="2" customFormat="1" ht="12" customHeight="1" x14ac:dyDescent="0.2">
      <c r="A22" s="762" t="s">
        <v>644</v>
      </c>
      <c r="B22" s="758"/>
      <c r="C22" s="757">
        <v>2200</v>
      </c>
      <c r="D22" s="763"/>
      <c r="E22" s="764">
        <f>'Expenditures 15-22'!K47-SUM('Expenditures 15-22'!G47,'Expenditures 15-22'!I47)+'Expenditures 15-22'!D237</f>
        <v>21137</v>
      </c>
      <c r="F22" s="763"/>
      <c r="G22" s="765">
        <f>'Expenditures 15-22'!K47-SUM('Expenditures 15-22'!G47,'Expenditures 15-22'!I47)+'Expenditures 15-22'!D237</f>
        <v>21137</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468374</v>
      </c>
      <c r="F23" s="763"/>
      <c r="G23" s="764">
        <f>'Expenditures 15-22'!K53-SUM('Expenditures 15-22'!G53,'Expenditures 15-22'!I53)+'Expenditures 15-22'!D251+'Expenditures 15-22'!K323-SUM('Expenditures 15-22'!G323,'Expenditures 15-22'!I323)</f>
        <v>468374</v>
      </c>
      <c r="H23" s="286"/>
      <c r="I23" s="215"/>
    </row>
    <row r="24" spans="1:9" s="2" customFormat="1" ht="12" customHeight="1" x14ac:dyDescent="0.2">
      <c r="A24" s="762" t="s">
        <v>646</v>
      </c>
      <c r="B24" s="758"/>
      <c r="C24" s="757">
        <v>2400</v>
      </c>
      <c r="D24" s="763"/>
      <c r="E24" s="764">
        <f>'Expenditures 15-22'!K57-SUM('Expenditures 15-22'!G57,'Expenditures 15-22'!I57)+'Expenditures 15-22'!D255</f>
        <v>184083</v>
      </c>
      <c r="F24" s="763"/>
      <c r="G24" s="765">
        <f>'Expenditures 15-22'!K57-SUM('Expenditures 15-22'!G57,'Expenditures 15-22'!I57)+'Expenditures 15-22'!D255</f>
        <v>184083</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59992</v>
      </c>
      <c r="E27" s="764">
        <f>E8</f>
        <v>0</v>
      </c>
      <c r="F27" s="764">
        <f>'Expenditures 15-22'!K60-SUM('Expenditures 15-22'!G60,'Expenditures 15-22'!I60)+'Expenditures 15-22'!D258-E8</f>
        <v>59992</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443509</v>
      </c>
      <c r="F28" s="767">
        <f>'Expenditures 15-22'!K61-SUM('Expenditures 15-22'!G61,'Expenditures 15-22'!I61)+'Expenditures 15-22'!K124-SUM('Expenditures 15-22'!G124,'Expenditures 15-22'!I124)+'Expenditures 15-22'!D260-E9</f>
        <v>443509</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145583</v>
      </c>
      <c r="F29" s="763"/>
      <c r="G29" s="765">
        <f>'Expenditures 15-22'!K62-SUM('Expenditures 15-22'!G62,'Expenditures 15-22'!I62)+'Expenditures 15-22'!K125-SUM('Expenditures 15-22'!G125,'Expenditures 15-22'!I125)+'Expenditures 15-22'!K176-SUM('Expenditures 15-22'!G176,'Expenditures 15-22'!I176)+'Expenditures 15-22'!D261</f>
        <v>145583</v>
      </c>
      <c r="H29" s="392"/>
    </row>
    <row r="30" spans="1:9" ht="12" customHeight="1" x14ac:dyDescent="0.2">
      <c r="A30" s="762" t="s">
        <v>106</v>
      </c>
      <c r="B30" s="760"/>
      <c r="C30" s="757">
        <v>2560</v>
      </c>
      <c r="D30" s="763"/>
      <c r="E30" s="764">
        <f>'Expenditures 15-22'!K63-SUM('Expenditures 15-22'!G63,'Expenditures 15-22'!I63)+'Expenditures 15-22'!D262-E10</f>
        <v>-1031022</v>
      </c>
      <c r="F30" s="763"/>
      <c r="G30" s="764">
        <f>'Expenditures 15-22'!K63-SUM('Expenditures 15-22'!G63,'Expenditures 15-22'!I63)+'Expenditures 15-22'!D262-E10</f>
        <v>-1031022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1512</v>
      </c>
      <c r="F35" s="763"/>
      <c r="G35" s="764">
        <f>'Expenditures 15-22'!K69-SUM('Expenditures 15-22'!G69,'Expenditures 15-22'!I69)+'Expenditures 15-22'!D268</f>
        <v>1512</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23470</v>
      </c>
      <c r="E37" s="764">
        <f>E14</f>
        <v>0</v>
      </c>
      <c r="F37" s="764">
        <f>'Expenditures 15-22'!K71-SUM('Expenditures 15-22'!G71,'Expenditures 15-22'!I71)+'Expenditures 15-22'!D270-E14</f>
        <v>23470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83462</v>
      </c>
      <c r="E40" s="767">
        <f>SUM(E19:E39)</f>
        <v>3209525</v>
      </c>
      <c r="F40" s="767">
        <f>SUM(F19:F39)</f>
        <v>526971</v>
      </c>
      <c r="G40" s="767">
        <f>SUM(G19:G39)</f>
        <v>2766016</v>
      </c>
    </row>
    <row r="41" spans="1:7" x14ac:dyDescent="0.2">
      <c r="A41" s="286"/>
      <c r="B41" s="215"/>
      <c r="C41" s="287"/>
      <c r="D41" s="2405" t="s">
        <v>602</v>
      </c>
      <c r="E41" s="2406"/>
      <c r="F41" s="771" t="s">
        <v>603</v>
      </c>
      <c r="G41" s="778"/>
    </row>
    <row r="42" spans="1:7" ht="12" customHeight="1" x14ac:dyDescent="0.2">
      <c r="A42" s="286"/>
      <c r="B42" s="215"/>
      <c r="C42" s="287"/>
      <c r="D42" s="772" t="s">
        <v>551</v>
      </c>
      <c r="E42" s="768">
        <f>D40</f>
        <v>83462</v>
      </c>
      <c r="F42" s="772" t="s">
        <v>553</v>
      </c>
      <c r="G42" s="768">
        <f>F40</f>
        <v>526971</v>
      </c>
    </row>
    <row r="43" spans="1:7" ht="12" customHeight="1" x14ac:dyDescent="0.2">
      <c r="A43" s="286"/>
      <c r="B43" s="215"/>
      <c r="C43" s="287"/>
      <c r="D43" s="772" t="s">
        <v>552</v>
      </c>
      <c r="E43" s="768">
        <f>E40</f>
        <v>3209525</v>
      </c>
      <c r="F43" s="772" t="s">
        <v>552</v>
      </c>
      <c r="G43" s="768">
        <f>G40</f>
        <v>2766016</v>
      </c>
    </row>
    <row r="44" spans="1:7" ht="12" customHeight="1" x14ac:dyDescent="0.2">
      <c r="A44" s="286"/>
      <c r="B44" s="215"/>
      <c r="C44" s="215"/>
      <c r="D44" s="782" t="s">
        <v>1165</v>
      </c>
      <c r="E44" s="783">
        <f>(E42/E43)</f>
        <v>2.6004471066590852E-2</v>
      </c>
      <c r="F44" s="782" t="s">
        <v>1165</v>
      </c>
      <c r="G44" s="783">
        <f>(G42/G43)</f>
        <v>0.19051625153289062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72"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7" activePane="bottomLeft" state="frozen"/>
      <selection pane="bottomLeft" activeCell="E26" sqref="E26"/>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1651</v>
      </c>
      <c r="B1" s="2410"/>
      <c r="C1" s="2410"/>
      <c r="D1" s="2410"/>
      <c r="E1" s="2410"/>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4" t="s">
        <v>1937</v>
      </c>
      <c r="B5" s="2415"/>
      <c r="C5" s="2415"/>
      <c r="D5" s="2415"/>
      <c r="E5" s="2415"/>
    </row>
    <row r="6" spans="1:7" ht="12" customHeight="1" x14ac:dyDescent="0.25">
      <c r="A6" s="1924"/>
      <c r="B6" s="2416" t="str">
        <f>COVER!A17</f>
        <v>Anna Jonesboro CHSD 81</v>
      </c>
      <c r="C6" s="2416"/>
      <c r="D6" s="2416"/>
      <c r="E6" s="1925"/>
    </row>
    <row r="7" spans="1:7" ht="11.25" customHeight="1" x14ac:dyDescent="0.25">
      <c r="A7" s="1924"/>
      <c r="B7" s="2417">
        <f>COVER!A13</f>
        <v>30091081016</v>
      </c>
      <c r="C7" s="2417"/>
      <c r="D7" s="2417"/>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2096</v>
      </c>
      <c r="C26" s="1935" t="s">
        <v>2096</v>
      </c>
      <c r="D26" s="1938" t="s">
        <v>2096</v>
      </c>
      <c r="E26" s="1937" t="s">
        <v>2116</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1668</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70</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Anna Jonesboro CHSD 81</v>
      </c>
      <c r="J6" s="2437"/>
    </row>
    <row r="7" spans="1:10" x14ac:dyDescent="0.2">
      <c r="A7" s="2438" t="s">
        <v>1015</v>
      </c>
      <c r="B7" s="2439"/>
      <c r="C7" s="2439"/>
      <c r="D7" s="2439"/>
      <c r="E7" s="2440"/>
      <c r="F7" s="1605"/>
      <c r="G7" s="1594"/>
      <c r="H7" s="1604" t="s">
        <v>431</v>
      </c>
      <c r="I7" s="2441">
        <f>COVER!A13</f>
        <v>30091081016</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157570</v>
      </c>
      <c r="F12" s="1633"/>
      <c r="G12" s="1632">
        <f t="shared" ref="G12:G18" si="0">SUM(E12:F12)</f>
        <v>157570</v>
      </c>
      <c r="H12" s="1634">
        <v>160510</v>
      </c>
      <c r="I12" s="1633"/>
      <c r="J12" s="1632">
        <f t="shared" ref="J12:J18" si="1">SUM(H12:I12)</f>
        <v>160510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157570</v>
      </c>
      <c r="F19" s="1640">
        <f t="shared" si="2"/>
        <v>0</v>
      </c>
      <c r="G19" s="1640">
        <f t="shared" si="2"/>
        <v>157570</v>
      </c>
      <c r="H19" s="1640">
        <f t="shared" si="2"/>
        <v>160510</v>
      </c>
      <c r="I19" s="1640">
        <f t="shared" si="2"/>
        <v>0</v>
      </c>
      <c r="J19" s="1640">
        <f t="shared" si="2"/>
        <v>160510</v>
      </c>
    </row>
    <row r="20" spans="1:10" ht="25.5" customHeight="1" thickTop="1" x14ac:dyDescent="0.2">
      <c r="A20" s="1628">
        <v>9</v>
      </c>
      <c r="B20" s="2448" t="s">
        <v>2021</v>
      </c>
      <c r="C20" s="2446"/>
      <c r="D20" s="2447"/>
      <c r="E20" s="1641"/>
      <c r="F20" s="1641"/>
      <c r="G20" s="1641"/>
      <c r="H20" s="1641"/>
      <c r="I20" s="1641"/>
      <c r="J20" s="1642">
        <f>IF(AND(G19&gt;0,J19&gt;0),(((J19-G19)/G19)),"Enter Budget Data")</f>
        <v>1.8658374055975122E-2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1895</v>
      </c>
      <c r="G27" s="2449"/>
    </row>
    <row r="28" spans="1:10" ht="28.5" customHeight="1" x14ac:dyDescent="0.2">
      <c r="B28" s="1643"/>
      <c r="C28" s="2451"/>
      <c r="D28" s="2451"/>
      <c r="E28" s="1910"/>
      <c r="F28" s="2451"/>
      <c r="G28" s="2451"/>
    </row>
    <row r="29" spans="1:10" x14ac:dyDescent="0.2">
      <c r="B29" s="1643"/>
      <c r="C29" s="1904" t="s">
        <v>2028</v>
      </c>
      <c r="E29" s="1909"/>
      <c r="F29" s="2450" t="s">
        <v>1896</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2094</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73" orientation="landscape" useFirstPageNumber="1" r:id="rId1"/>
  <headerFooter alignWithMargins="0">
    <oddHeader>&amp;L&amp;8Page 73&amp;C &amp;R&amp;8Page 73</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I65"/>
  <sheetViews>
    <sheetView showGridLines="0" zoomScale="110" zoomScaleNormal="110" workbookViewId="0">
      <selection activeCell="L18" sqref="L18"/>
    </sheetView>
  </sheetViews>
  <sheetFormatPr defaultRowHeight="12.75" x14ac:dyDescent="0.2"/>
  <cols>
    <col min="1" max="1" width="4.5703125" customWidth="1"/>
    <col min="2" max="2" width="7.7109375" customWidth="1"/>
    <col min="3" max="3" width="3.140625" customWidth="1"/>
    <col min="9" max="9" width="11.5703125" bestFit="1" customWidth="1"/>
  </cols>
  <sheetData>
    <row r="2" spans="1:9" x14ac:dyDescent="0.2">
      <c r="A2" s="133" t="s">
        <v>294</v>
      </c>
    </row>
    <row r="3" spans="1:9" x14ac:dyDescent="0.2">
      <c r="A3" t="s">
        <v>295</v>
      </c>
    </row>
    <row r="5" spans="1:9" x14ac:dyDescent="0.2">
      <c r="A5" s="386">
        <v>1</v>
      </c>
      <c r="B5" t="s">
        <v>2124</v>
      </c>
    </row>
    <row r="6" spans="1:9" x14ac:dyDescent="0.2">
      <c r="A6" s="386"/>
      <c r="C6" t="s">
        <v>2117</v>
      </c>
      <c r="I6" s="2106">
        <v>30000</v>
      </c>
    </row>
    <row r="7" spans="1:9" x14ac:dyDescent="0.2">
      <c r="A7" s="386"/>
      <c r="C7" t="s">
        <v>2118</v>
      </c>
      <c r="I7" s="2105">
        <v>8123</v>
      </c>
    </row>
    <row r="8" spans="1:9" x14ac:dyDescent="0.2">
      <c r="A8" s="386"/>
      <c r="C8" t="s">
        <v>2119</v>
      </c>
      <c r="I8" s="2105">
        <v>3464</v>
      </c>
    </row>
    <row r="9" spans="1:9" x14ac:dyDescent="0.2">
      <c r="A9" s="387"/>
      <c r="C9" t="s">
        <v>2120</v>
      </c>
      <c r="I9" s="2105">
        <v>3885</v>
      </c>
    </row>
    <row r="10" spans="1:9" x14ac:dyDescent="0.2">
      <c r="A10" s="387"/>
      <c r="C10" t="s">
        <v>2121</v>
      </c>
      <c r="I10" s="2105">
        <v>2530</v>
      </c>
    </row>
    <row r="11" spans="1:9" x14ac:dyDescent="0.2">
      <c r="A11" s="387"/>
      <c r="C11" t="s">
        <v>2122</v>
      </c>
      <c r="I11" s="2105">
        <v>2000</v>
      </c>
    </row>
    <row r="12" spans="1:9" ht="13.5" thickBot="1" x14ac:dyDescent="0.25">
      <c r="A12" s="387"/>
      <c r="C12" t="s">
        <v>2123</v>
      </c>
      <c r="I12" s="2107">
        <v>7951</v>
      </c>
    </row>
    <row r="13" spans="1:9" ht="13.5" thickBot="1" x14ac:dyDescent="0.25">
      <c r="A13" s="387"/>
      <c r="I13" s="2108">
        <f>SUM(I6:I12)</f>
        <v>57953</v>
      </c>
    </row>
    <row r="14" spans="1:9" ht="13.5" thickTop="1" x14ac:dyDescent="0.2">
      <c r="A14" s="387"/>
    </row>
    <row r="15" spans="1:9" x14ac:dyDescent="0.2">
      <c r="A15" s="387">
        <v>2</v>
      </c>
      <c r="B15" t="s">
        <v>2125</v>
      </c>
    </row>
    <row r="16" spans="1:9" ht="13.5" thickBot="1" x14ac:dyDescent="0.25">
      <c r="A16" s="387"/>
      <c r="C16" t="s">
        <v>2126</v>
      </c>
      <c r="I16" s="2109">
        <v>90387</v>
      </c>
    </row>
    <row r="17" spans="1:9" ht="13.5" thickTop="1" x14ac:dyDescent="0.2">
      <c r="A17" s="387"/>
    </row>
    <row r="18" spans="1:9" x14ac:dyDescent="0.2">
      <c r="A18" s="387"/>
    </row>
    <row r="19" spans="1:9" x14ac:dyDescent="0.2">
      <c r="A19" s="387">
        <v>3</v>
      </c>
      <c r="B19" t="s">
        <v>2127</v>
      </c>
    </row>
    <row r="20" spans="1:9" x14ac:dyDescent="0.2">
      <c r="A20" s="387"/>
      <c r="C20" t="s">
        <v>2128</v>
      </c>
      <c r="I20" s="2106">
        <v>41388</v>
      </c>
    </row>
    <row r="21" spans="1:9" ht="13.5" thickBot="1" x14ac:dyDescent="0.25">
      <c r="A21" s="387"/>
      <c r="C21" t="s">
        <v>2129</v>
      </c>
      <c r="I21" s="2107">
        <v>5624</v>
      </c>
    </row>
    <row r="22" spans="1:9" ht="13.5" thickBot="1" x14ac:dyDescent="0.25">
      <c r="A22" s="387"/>
      <c r="I22" s="2109">
        <f>SUM(I20:I21)</f>
        <v>47012</v>
      </c>
    </row>
    <row r="23" spans="1:9" ht="13.5" thickTop="1" x14ac:dyDescent="0.2">
      <c r="A23" s="387"/>
    </row>
    <row r="24" spans="1:9" x14ac:dyDescent="0.2">
      <c r="A24" s="387"/>
    </row>
    <row r="25" spans="1:9" x14ac:dyDescent="0.2">
      <c r="A25" s="387"/>
    </row>
    <row r="26" spans="1:9" x14ac:dyDescent="0.2">
      <c r="A26" s="387"/>
    </row>
    <row r="27" spans="1:9" x14ac:dyDescent="0.2">
      <c r="A27" s="387"/>
    </row>
    <row r="28" spans="1:9" x14ac:dyDescent="0.2">
      <c r="A28" s="387"/>
    </row>
    <row r="29" spans="1:9" x14ac:dyDescent="0.2">
      <c r="A29" s="387"/>
    </row>
    <row r="30" spans="1:9" x14ac:dyDescent="0.2">
      <c r="A30" s="387"/>
    </row>
    <row r="31" spans="1:9" x14ac:dyDescent="0.2">
      <c r="A31" s="387"/>
    </row>
    <row r="32" spans="1:9"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Anna Jonesboro CHSD 81</v>
      </c>
    </row>
    <row r="65" spans="2:2" x14ac:dyDescent="0.2">
      <c r="B65" s="394">
        <f>COVER!A13</f>
        <v>30091081016</v>
      </c>
    </row>
  </sheetData>
  <phoneticPr fontId="9" type="noConversion"/>
  <pageMargins left="0.2" right="0.2" top="1.17" bottom="0.75" header="0.19" footer="0.16"/>
  <pageSetup scale="80" firstPageNumber="32" orientation="portrait" useFirstPageNumber="1" r:id="rId1"/>
  <headerFooter alignWithMargins="0">
    <oddHeader>&amp;L&amp;8Page 24&amp;C &amp;R&amp;8Page 24</oddHeader>
    <oddFooter>&amp;CThe Notes to the Financial Statements are an intregal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257175</xdr:colOff>
                <xdr:row>7</xdr:row>
                <xdr:rowOff>133350</xdr:rowOff>
              </from>
              <to>
                <xdr:col>0</xdr:col>
                <xdr:colOff>1171575</xdr:colOff>
                <xdr:row>12</xdr:row>
                <xdr:rowOff>9525</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1504950</xdr:colOff>
                <xdr:row>7</xdr:row>
                <xdr:rowOff>85725</xdr:rowOff>
              </from>
              <to>
                <xdr:col>0</xdr:col>
                <xdr:colOff>2419350</xdr:colOff>
                <xdr:row>11</xdr:row>
                <xdr:rowOff>123825</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7">
            <anchor moveWithCells="1">
              <from>
                <xdr:col>0</xdr:col>
                <xdr:colOff>2876550</xdr:colOff>
                <xdr:row>7</xdr:row>
                <xdr:rowOff>66675</xdr:rowOff>
              </from>
              <to>
                <xdr:col>2</xdr:col>
                <xdr:colOff>285750</xdr:colOff>
                <xdr:row>11</xdr:row>
                <xdr:rowOff>104775</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1878</v>
      </c>
      <c r="B1" s="2455"/>
      <c r="C1" s="2455"/>
      <c r="D1" s="2455"/>
      <c r="E1" s="2455"/>
      <c r="F1" s="2456"/>
    </row>
    <row r="2" spans="1:8" ht="39.75" customHeight="1" x14ac:dyDescent="0.2">
      <c r="A2" s="2464" t="s">
        <v>2022</v>
      </c>
      <c r="B2" s="2465"/>
      <c r="C2" s="2465"/>
      <c r="D2" s="2465"/>
      <c r="E2" s="2465"/>
      <c r="F2" s="2466"/>
      <c r="G2" s="1820"/>
      <c r="H2" s="1820"/>
    </row>
    <row r="3" spans="1:8" ht="46.5" customHeight="1" x14ac:dyDescent="0.2">
      <c r="A3" s="2467" t="s">
        <v>1724</v>
      </c>
      <c r="B3" s="2468"/>
      <c r="C3" s="2468"/>
      <c r="D3" s="2468"/>
      <c r="E3" s="2468"/>
      <c r="F3" s="2469"/>
      <c r="G3" s="1820"/>
      <c r="H3" s="1820"/>
    </row>
    <row r="4" spans="1:8" s="1572" customFormat="1" ht="41.25" customHeight="1" x14ac:dyDescent="0.2">
      <c r="A4" s="2470" t="s">
        <v>1877</v>
      </c>
      <c r="B4" s="2471"/>
      <c r="C4" s="2471"/>
      <c r="D4" s="2471"/>
      <c r="E4" s="2471"/>
      <c r="F4" s="2472"/>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4149663</v>
      </c>
      <c r="C6" s="1575">
        <f>'Acct Summary 7-8'!D8</f>
        <v>324848</v>
      </c>
      <c r="D6" s="1575">
        <f>'Acct Summary 7-8'!F8</f>
        <v>183423</v>
      </c>
      <c r="E6" s="1575">
        <f>'Acct Summary 7-8'!I8</f>
        <v>68944</v>
      </c>
      <c r="F6" s="1575">
        <f>SUM(B6:E6)</f>
        <v>4726878</v>
      </c>
    </row>
    <row r="7" spans="1:8" s="1576" customFormat="1" ht="14.25" customHeight="1" thickBot="1" x14ac:dyDescent="0.25">
      <c r="A7" s="1574" t="s">
        <v>1636</v>
      </c>
      <c r="B7" s="1577">
        <f>'Acct Summary 7-8'!C17</f>
        <v>3883220</v>
      </c>
      <c r="C7" s="1577">
        <f>'Acct Summary 7-8'!D17</f>
        <v>314712</v>
      </c>
      <c r="D7" s="1577">
        <f>'Acct Summary 7-8'!F17</f>
        <v>133690</v>
      </c>
      <c r="E7" s="1836"/>
      <c r="F7" s="1575">
        <f>SUM(B7:E7)</f>
        <v>4331622</v>
      </c>
    </row>
    <row r="8" spans="1:8" s="1576" customFormat="1" ht="14.25" thickTop="1" thickBot="1" x14ac:dyDescent="0.25">
      <c r="A8" s="1578" t="s">
        <v>1637</v>
      </c>
      <c r="B8" s="1579">
        <f>(B6-B7)</f>
        <v>266443</v>
      </c>
      <c r="C8" s="1579">
        <f>(C6-C7)</f>
        <v>10136</v>
      </c>
      <c r="D8" s="1579">
        <f>(D6-D7)</f>
        <v>49733</v>
      </c>
      <c r="E8" s="1577">
        <f>(E6-E7)</f>
        <v>68944</v>
      </c>
      <c r="F8" s="1580">
        <f>SUM(F6-F7)</f>
        <v>395256</v>
      </c>
    </row>
    <row r="9" spans="1:8" s="1576" customFormat="1" ht="14.25" thickTop="1" thickBot="1" x14ac:dyDescent="0.25">
      <c r="A9" s="1581" t="s">
        <v>2023</v>
      </c>
      <c r="B9" s="1582">
        <f>'Acct Summary 7-8'!C81</f>
        <v>372023</v>
      </c>
      <c r="C9" s="1582">
        <f>'Acct Summary 7-8'!D81</f>
        <v>187533</v>
      </c>
      <c r="D9" s="1582">
        <f>'Acct Summary 7-8'!F81</f>
        <v>537527</v>
      </c>
      <c r="E9" s="1582">
        <f>'Acct Summary 7-8'!I81</f>
        <v>651808</v>
      </c>
      <c r="F9" s="1661">
        <f>SUM(B9:E9)</f>
        <v>1748891</v>
      </c>
    </row>
    <row r="10" spans="1:8" ht="16.5" customHeight="1" thickTop="1" x14ac:dyDescent="0.2">
      <c r="A10" s="1583"/>
      <c r="B10" s="1584"/>
      <c r="C10" s="2458" t="str">
        <f>IF(AND(F8&lt;0,F9&gt;=0,ABS(F8*3)&gt;ABS(F9)),A14,IF(AND(F8&lt;0,F9&gt;0,ABS(F8*3)&lt;=ABS(F9)),A15,IF(AND(F8&lt;0,F9&lt;0),A14,IF(F9=0,A17,A16))))</f>
        <v>Balanced - no deficit reduction plan is required.</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1951</v>
      </c>
      <c r="B14" s="2457"/>
      <c r="C14" s="2457"/>
      <c r="D14" s="2457"/>
      <c r="E14" s="2457"/>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71&amp;R&amp;8Page 71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3"/>
      <c r="B8" s="2474"/>
      <c r="C8" s="2474"/>
      <c r="D8" s="2475"/>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8" t="s">
        <v>1890</v>
      </c>
      <c r="D11" s="2479"/>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1" t="s">
        <v>354</v>
      </c>
      <c r="D27" s="2482"/>
    </row>
    <row r="28" spans="1:4" ht="12.75" x14ac:dyDescent="0.2">
      <c r="A28" s="230"/>
      <c r="B28" s="231">
        <v>2</v>
      </c>
      <c r="C28" s="2480" t="s">
        <v>1914</v>
      </c>
      <c r="D28" s="2326"/>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3" t="s">
        <v>616</v>
      </c>
      <c r="D49" s="2484"/>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6" t="s">
        <v>900</v>
      </c>
      <c r="D62" s="2477"/>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6" t="s">
        <v>758</v>
      </c>
      <c r="D76" s="2477"/>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8" t="s">
        <v>2024</v>
      </c>
      <c r="B4" s="2509"/>
      <c r="C4" s="2509"/>
      <c r="D4" s="2509"/>
      <c r="E4" s="2509"/>
      <c r="F4" s="2509"/>
      <c r="G4" s="2509"/>
      <c r="H4" s="2509"/>
      <c r="I4" s="2509"/>
      <c r="J4" s="2509"/>
      <c r="K4" s="2509"/>
      <c r="L4" s="250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7" t="str">
        <f>COVER!A17</f>
        <v>Anna Jonesboro CHSD 81</v>
      </c>
      <c r="B7" s="2498"/>
      <c r="C7" s="2498"/>
      <c r="D7" s="2510"/>
      <c r="E7" s="2511">
        <f>COVER!A13</f>
        <v>30091081016</v>
      </c>
      <c r="F7" s="2512"/>
      <c r="G7" s="2513" t="str">
        <f>COVER!T23</f>
        <v>060-009547</v>
      </c>
      <c r="H7" s="2514"/>
      <c r="I7" s="2514"/>
      <c r="J7" s="2514"/>
      <c r="K7" s="2514"/>
      <c r="L7" s="2515"/>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6"/>
      <c r="B9" s="2486"/>
      <c r="C9" s="2486"/>
      <c r="D9" s="2486"/>
      <c r="E9" s="2486"/>
      <c r="F9" s="2517"/>
      <c r="G9" s="2485" t="str">
        <f>COVER!T13</f>
        <v>Greg M. McCalley &amp; Associates, P.C.</v>
      </c>
      <c r="H9" s="2504"/>
      <c r="I9" s="2504"/>
      <c r="J9" s="2504"/>
      <c r="K9" s="2504"/>
      <c r="L9" s="2518"/>
    </row>
    <row r="10" spans="1:29" ht="13.5" customHeight="1" x14ac:dyDescent="0.2">
      <c r="A10" s="2494" t="str">
        <f>COVER!A38</f>
        <v>Rob Wright</v>
      </c>
      <c r="B10" s="2495"/>
      <c r="C10" s="2495"/>
      <c r="D10" s="2495"/>
      <c r="E10" s="2495"/>
      <c r="F10" s="2496"/>
      <c r="G10" s="2485" t="str">
        <f>COVER!T17</f>
        <v>855 E. Ferguson Ave.</v>
      </c>
      <c r="H10" s="2487"/>
      <c r="I10" s="2487"/>
      <c r="J10" s="2487"/>
      <c r="K10" s="2487"/>
      <c r="L10" s="2500"/>
    </row>
    <row r="11" spans="1:29" ht="13.5" customHeight="1" x14ac:dyDescent="0.2">
      <c r="A11" s="2007" t="s">
        <v>1908</v>
      </c>
      <c r="B11" s="1959"/>
      <c r="C11" s="1949"/>
      <c r="D11" s="1961"/>
      <c r="E11" s="1949"/>
      <c r="F11" s="1950"/>
      <c r="G11" s="2485" t="str">
        <f>COVER!T19</f>
        <v>Wood River</v>
      </c>
      <c r="H11" s="2487"/>
      <c r="I11" s="2487"/>
      <c r="J11" s="2002" t="str">
        <f>COVER!X19</f>
        <v>IL</v>
      </c>
      <c r="K11" s="2002">
        <f>COVER!Z19</f>
        <v>62095</v>
      </c>
      <c r="L11" s="2001"/>
    </row>
    <row r="12" spans="1:29" ht="13.5" customHeight="1" x14ac:dyDescent="0.2">
      <c r="A12" s="2501" t="s">
        <v>1907</v>
      </c>
      <c r="B12" s="2502"/>
      <c r="C12" s="2502"/>
      <c r="D12" s="2502"/>
      <c r="E12" s="2502"/>
      <c r="F12" s="2503"/>
      <c r="G12" s="1918"/>
      <c r="H12" s="1295"/>
      <c r="I12" s="1295"/>
      <c r="J12" s="1295"/>
      <c r="K12" s="1295"/>
      <c r="L12" s="1919"/>
    </row>
    <row r="13" spans="1:29" ht="13.5" customHeight="1" x14ac:dyDescent="0.2">
      <c r="A13" s="2485"/>
      <c r="B13" s="2504"/>
      <c r="C13" s="2504"/>
      <c r="D13" s="2504"/>
      <c r="E13" s="1294"/>
      <c r="F13" s="2003"/>
      <c r="G13" s="2011" t="s">
        <v>1909</v>
      </c>
      <c r="H13" s="1952"/>
      <c r="I13" s="2505" t="str">
        <f>COVER!T25</f>
        <v>Greg@dmacpa.com</v>
      </c>
      <c r="J13" s="2506"/>
      <c r="K13" s="2506"/>
      <c r="L13" s="2507"/>
    </row>
    <row r="14" spans="1:29" ht="13.5" customHeight="1" x14ac:dyDescent="0.2">
      <c r="A14" s="2485" t="str">
        <f>COVER!A19</f>
        <v>608 Main St.</v>
      </c>
      <c r="B14" s="2486"/>
      <c r="C14" s="2486"/>
      <c r="D14" s="2486"/>
      <c r="E14" s="2000">
        <v>0</v>
      </c>
      <c r="F14" s="1293"/>
      <c r="G14" s="2012" t="s">
        <v>1386</v>
      </c>
      <c r="H14" s="1279"/>
      <c r="I14" s="1279"/>
      <c r="J14" s="1279"/>
      <c r="K14" s="1279"/>
      <c r="L14" s="1951"/>
    </row>
    <row r="15" spans="1:29" ht="13.5" customHeight="1" x14ac:dyDescent="0.2">
      <c r="A15" s="2485" t="str">
        <f>COVER!A21</f>
        <v xml:space="preserve">Anna </v>
      </c>
      <c r="B15" s="2487"/>
      <c r="C15" s="2487"/>
      <c r="D15" s="1278"/>
      <c r="E15" s="1920"/>
      <c r="F15" s="1292"/>
      <c r="G15" s="1999" t="str">
        <f>COVER!T15</f>
        <v xml:space="preserve">Greg M. McCalley  </v>
      </c>
      <c r="H15" s="1279"/>
      <c r="I15" s="1279"/>
      <c r="J15" s="1279"/>
      <c r="K15" s="1279"/>
      <c r="L15" s="1951"/>
    </row>
    <row r="16" spans="1:29" ht="12.2" customHeight="1" x14ac:dyDescent="0.2">
      <c r="A16" s="1999"/>
      <c r="B16" s="1501"/>
      <c r="C16" s="2002">
        <f>COVER!A25</f>
        <v>62906</v>
      </c>
      <c r="D16" s="2002"/>
      <c r="E16" s="2002"/>
      <c r="F16" s="2003"/>
      <c r="G16" s="2488"/>
      <c r="H16" s="2489"/>
      <c r="I16" s="2489"/>
      <c r="J16" s="2489"/>
      <c r="K16" s="2489"/>
      <c r="L16" s="2490"/>
    </row>
    <row r="17" spans="1:13" ht="12.2" customHeight="1" x14ac:dyDescent="0.2">
      <c r="A17" s="2491"/>
      <c r="B17" s="2492"/>
      <c r="C17" s="2492"/>
      <c r="D17" s="2492"/>
      <c r="E17" s="2492"/>
      <c r="F17" s="2493"/>
      <c r="G17" s="2012" t="s">
        <v>1385</v>
      </c>
      <c r="H17" s="1279"/>
      <c r="I17" s="1279"/>
      <c r="J17" s="1279"/>
      <c r="K17" s="2013" t="s">
        <v>1384</v>
      </c>
      <c r="L17" s="1950"/>
      <c r="M17" s="1291"/>
    </row>
    <row r="18" spans="1:13" ht="12.2" customHeight="1" x14ac:dyDescent="0.2">
      <c r="A18" s="2494"/>
      <c r="B18" s="2495"/>
      <c r="C18" s="2495"/>
      <c r="D18" s="2495"/>
      <c r="E18" s="2495"/>
      <c r="F18" s="2496"/>
      <c r="G18" s="2497" t="str">
        <f>COVER!T21</f>
        <v>(618)254-8188</v>
      </c>
      <c r="H18" s="2498"/>
      <c r="I18" s="2498"/>
      <c r="J18" s="2498"/>
      <c r="K18" s="2497" t="str">
        <f>COVER!X21</f>
        <v>(618)254-8680</v>
      </c>
      <c r="L18" s="249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9" t="str">
        <f>'Single Audit Cover'!A7</f>
        <v>Anna Jonesboro CHSD 81</v>
      </c>
      <c r="B1" s="2520"/>
      <c r="C1" s="2520"/>
      <c r="D1" s="2520"/>
    </row>
    <row r="2" spans="1:11" s="2006" customFormat="1" ht="12.75" x14ac:dyDescent="0.2">
      <c r="A2" s="2521">
        <f>'Single Audit Cover'!E7</f>
        <v>30091081016</v>
      </c>
      <c r="B2" s="2522"/>
      <c r="C2" s="2522"/>
      <c r="D2" s="2522"/>
    </row>
    <row r="3" spans="1:11" s="2006" customFormat="1" ht="12.75" x14ac:dyDescent="0.2">
      <c r="A3" s="2519" t="s">
        <v>1899</v>
      </c>
      <c r="B3" s="2520"/>
      <c r="C3" s="2520"/>
      <c r="D3" s="2520"/>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Anna Jonesboro CHSD 81</v>
      </c>
      <c r="B1" s="2525"/>
      <c r="C1" s="2525"/>
      <c r="D1" s="2525"/>
      <c r="E1" s="2525"/>
    </row>
    <row r="2" spans="1:5" x14ac:dyDescent="0.2">
      <c r="A2" s="2526">
        <f>'Single Audit Cover'!E7</f>
        <v>30091081016</v>
      </c>
      <c r="B2" s="2526"/>
      <c r="C2" s="2526"/>
      <c r="D2" s="2526"/>
      <c r="E2" s="252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422233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9662</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-17539</v>
      </c>
    </row>
    <row r="19" spans="1:4" ht="13.5" thickBot="1" x14ac:dyDescent="0.25">
      <c r="A19" s="2024" t="s">
        <v>1452</v>
      </c>
      <c r="D19" s="1343">
        <f>SUM(D10:D17)</f>
        <v>414356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414356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6">
        <f>SUM(D35:D45)</f>
        <v>0</v>
      </c>
    </row>
    <row r="49" spans="2:4" x14ac:dyDescent="0.2">
      <c r="B49" s="1334" t="s">
        <v>1443</v>
      </c>
      <c r="C49" s="1334"/>
      <c r="D49" s="1916">
        <f>D32-D47</f>
        <v>414356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9" t="str">
        <f>'Single Audit Cover'!A7</f>
        <v>Anna Jonesboro CHSD 81</v>
      </c>
      <c r="C1" s="2530"/>
      <c r="D1" s="2530"/>
      <c r="E1" s="2530"/>
      <c r="F1" s="2530"/>
      <c r="G1" s="2530"/>
      <c r="H1" s="2530"/>
      <c r="I1" s="2530"/>
      <c r="J1" s="2530"/>
      <c r="K1" s="2530"/>
      <c r="L1" s="2530"/>
    </row>
    <row r="2" spans="2:13" ht="15" x14ac:dyDescent="0.2">
      <c r="B2" s="2531">
        <f>'Single Audit Cover'!E7</f>
        <v>30091081016</v>
      </c>
      <c r="C2" s="2531"/>
      <c r="D2" s="2531"/>
      <c r="E2" s="2531"/>
      <c r="F2" s="2531"/>
      <c r="G2" s="2531"/>
      <c r="H2" s="2531"/>
      <c r="I2" s="2531"/>
      <c r="J2" s="2531"/>
      <c r="K2" s="2531"/>
      <c r="L2" s="2531"/>
      <c r="M2" s="1399"/>
    </row>
    <row r="3" spans="2:13" ht="15" x14ac:dyDescent="0.2">
      <c r="B3" s="2532" t="s">
        <v>1432</v>
      </c>
      <c r="C3" s="2532"/>
      <c r="D3" s="2532"/>
      <c r="E3" s="2532"/>
      <c r="F3" s="2532"/>
      <c r="G3" s="2532"/>
      <c r="H3" s="2532"/>
      <c r="I3" s="2532"/>
      <c r="J3" s="2532"/>
      <c r="K3" s="2532"/>
      <c r="L3" s="2532"/>
      <c r="M3" s="1399"/>
    </row>
    <row r="4" spans="2:13" ht="15" x14ac:dyDescent="0.2">
      <c r="B4" s="2533" t="str">
        <f>'Single Audit Cover'!A4</f>
        <v>Year Ending June 30, 2017</v>
      </c>
      <c r="C4" s="2533"/>
      <c r="D4" s="2533"/>
      <c r="E4" s="2533"/>
      <c r="F4" s="2533"/>
      <c r="G4" s="2533"/>
      <c r="H4" s="2533"/>
      <c r="I4" s="2533"/>
      <c r="J4" s="2533"/>
      <c r="K4" s="2533"/>
      <c r="L4" s="2533"/>
      <c r="M4" s="1399"/>
    </row>
    <row r="6" spans="2:13" x14ac:dyDescent="0.2">
      <c r="B6" s="1398"/>
      <c r="C6" s="1397"/>
      <c r="D6" s="2025" t="s">
        <v>1488</v>
      </c>
      <c r="E6" s="2026" t="s">
        <v>607</v>
      </c>
      <c r="F6" s="2027"/>
      <c r="G6" s="1396" t="s">
        <v>1487</v>
      </c>
      <c r="H6" s="2026"/>
      <c r="I6" s="2026"/>
      <c r="J6" s="1395"/>
      <c r="K6" s="1394"/>
      <c r="L6" s="2028"/>
    </row>
    <row r="7" spans="2:13" x14ac:dyDescent="0.2">
      <c r="B7" s="2029" t="s">
        <v>2061</v>
      </c>
      <c r="C7" s="1393"/>
      <c r="D7" s="1392"/>
      <c r="E7" s="2030"/>
      <c r="F7" s="2031"/>
      <c r="G7" s="2030"/>
      <c r="H7" s="2030"/>
      <c r="I7" s="2032" t="s">
        <v>1484</v>
      </c>
      <c r="J7" s="1388"/>
      <c r="K7" s="1387" t="s">
        <v>1482</v>
      </c>
      <c r="L7" s="1386"/>
    </row>
    <row r="8" spans="2:13" ht="15.75" x14ac:dyDescent="0.25">
      <c r="B8" s="2033" t="s">
        <v>2062</v>
      </c>
      <c r="C8" s="1393" t="s">
        <v>1486</v>
      </c>
      <c r="D8" s="1392" t="s">
        <v>1485</v>
      </c>
      <c r="E8" s="1391" t="s">
        <v>1484</v>
      </c>
      <c r="F8" s="1390" t="s">
        <v>1484</v>
      </c>
      <c r="G8" s="1389" t="s">
        <v>1484</v>
      </c>
      <c r="H8" s="1388" t="s">
        <v>1484</v>
      </c>
      <c r="I8" s="2032" t="s">
        <v>2063</v>
      </c>
      <c r="J8" s="1388" t="s">
        <v>1483</v>
      </c>
      <c r="K8" s="1387" t="s">
        <v>1478</v>
      </c>
      <c r="L8" s="1386" t="s">
        <v>31</v>
      </c>
    </row>
    <row r="9" spans="2:13" ht="13.5" x14ac:dyDescent="0.2">
      <c r="B9" s="2034" t="s">
        <v>1481</v>
      </c>
      <c r="C9" s="1393" t="s">
        <v>1480</v>
      </c>
      <c r="D9" s="1392" t="s">
        <v>2064</v>
      </c>
      <c r="E9" s="1391" t="s">
        <v>1862</v>
      </c>
      <c r="F9" s="1390" t="s">
        <v>2063</v>
      </c>
      <c r="G9" s="1389" t="s">
        <v>2063</v>
      </c>
      <c r="H9" s="1388" t="s">
        <v>2063</v>
      </c>
      <c r="I9" s="2032" t="s">
        <v>2065</v>
      </c>
      <c r="J9" s="1388" t="s">
        <v>1479</v>
      </c>
      <c r="K9" s="2035" t="s">
        <v>2066</v>
      </c>
      <c r="L9" s="1386"/>
    </row>
    <row r="10" spans="2:13" ht="11.85" customHeight="1" x14ac:dyDescent="0.2">
      <c r="B10" s="2034" t="s">
        <v>1477</v>
      </c>
      <c r="C10" s="1385" t="s">
        <v>1476</v>
      </c>
      <c r="D10" s="1384" t="s">
        <v>1475</v>
      </c>
      <c r="E10" s="1383" t="s">
        <v>1474</v>
      </c>
      <c r="F10" s="1382" t="s">
        <v>1473</v>
      </c>
      <c r="G10" s="1381" t="s">
        <v>1472</v>
      </c>
      <c r="H10" s="1380" t="s">
        <v>1471</v>
      </c>
      <c r="I10" s="2036"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7"/>
      <c r="C26" s="2038"/>
      <c r="D26" s="2039"/>
      <c r="E26" s="2040"/>
      <c r="F26" s="2040"/>
      <c r="G26" s="2040"/>
      <c r="H26" s="2040"/>
      <c r="I26" s="2040"/>
      <c r="J26" s="2040"/>
      <c r="K26" s="2040"/>
      <c r="L26" s="2040"/>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2067</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4" t="s">
        <v>1949</v>
      </c>
      <c r="C30" s="1965"/>
      <c r="D30" s="1966"/>
      <c r="E30" s="1967"/>
      <c r="F30" s="1967"/>
      <c r="G30" s="1967"/>
      <c r="H30" s="1350"/>
      <c r="I30" s="1350"/>
    </row>
    <row r="31" spans="2:13" x14ac:dyDescent="0.2">
      <c r="B31" s="1968"/>
      <c r="C31" s="1969"/>
      <c r="D31" s="1970"/>
      <c r="E31" s="1971"/>
      <c r="F31" s="1971"/>
      <c r="G31" s="1350"/>
      <c r="H31" s="1350"/>
      <c r="I31" s="1350"/>
    </row>
    <row r="32" spans="2:13" ht="13.5" customHeight="1" x14ac:dyDescent="0.2">
      <c r="B32" s="1342" t="s">
        <v>1467</v>
      </c>
      <c r="G32" s="1350"/>
      <c r="H32" s="1350"/>
      <c r="I32" s="1350"/>
    </row>
    <row r="33" spans="2:12" ht="13.5" customHeight="1" x14ac:dyDescent="0.2">
      <c r="B33" s="2041"/>
      <c r="C33" s="2042"/>
      <c r="D33" s="2043"/>
      <c r="E33" s="2044"/>
      <c r="F33" s="2044"/>
      <c r="G33" s="2044"/>
      <c r="H33" s="2044"/>
      <c r="I33" s="2044"/>
      <c r="J33" s="2045"/>
      <c r="K33" s="2045"/>
      <c r="L33" s="2044"/>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2068</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2069</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6" t="s">
        <v>1943</v>
      </c>
      <c r="C41" s="1358"/>
      <c r="D41" s="1357"/>
      <c r="E41" s="1355"/>
      <c r="F41" s="1355"/>
      <c r="G41" s="1355"/>
      <c r="H41" s="1355"/>
      <c r="I41" s="1355"/>
      <c r="J41" s="1356"/>
      <c r="K41" s="1356"/>
      <c r="L41" s="1355"/>
    </row>
    <row r="42" spans="2:12" ht="3.95" customHeight="1" x14ac:dyDescent="0.2">
      <c r="B42" s="2046"/>
      <c r="C42" s="1358"/>
      <c r="D42" s="1357"/>
      <c r="E42" s="1355"/>
      <c r="F42" s="1355"/>
      <c r="G42" s="1355"/>
      <c r="H42" s="1355"/>
      <c r="I42" s="1355"/>
      <c r="J42" s="1356"/>
      <c r="K42" s="1356"/>
      <c r="L42" s="1355"/>
    </row>
    <row r="43" spans="2:12" ht="11.25" customHeight="1" x14ac:dyDescent="0.2">
      <c r="B43" s="1917" t="s">
        <v>1902</v>
      </c>
      <c r="C43" s="1358"/>
      <c r="D43" s="1357"/>
      <c r="E43" s="1355"/>
      <c r="F43" s="1355"/>
      <c r="G43" s="1355"/>
      <c r="H43" s="1355"/>
      <c r="I43" s="1355"/>
      <c r="J43" s="1356"/>
      <c r="K43" s="1356"/>
      <c r="L43" s="1355"/>
    </row>
    <row r="44" spans="2:12" ht="11.25" customHeight="1" x14ac:dyDescent="0.2">
      <c r="B44" s="1355" t="s">
        <v>2070</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3" t="str">
        <f>'Single Audit Cover'!A7</f>
        <v>Anna Jonesboro CHSD 81</v>
      </c>
      <c r="B1" s="2544"/>
      <c r="C1" s="2544"/>
      <c r="D1" s="2544"/>
      <c r="E1" s="1411"/>
    </row>
    <row r="2" spans="1:7" ht="13.5" customHeight="1" x14ac:dyDescent="0.2">
      <c r="A2" s="2545">
        <f>'Single Audit Cover'!E7</f>
        <v>30091081016</v>
      </c>
      <c r="B2" s="2546"/>
      <c r="C2" s="2546"/>
      <c r="D2" s="2546"/>
      <c r="E2" s="1401"/>
    </row>
    <row r="3" spans="1:7" ht="15.75" customHeight="1" x14ac:dyDescent="0.25">
      <c r="A3" s="2547" t="s">
        <v>1494</v>
      </c>
      <c r="B3" s="2548"/>
      <c r="C3" s="2548"/>
      <c r="D3" s="2548"/>
      <c r="E3" s="1410"/>
    </row>
    <row r="4" spans="1:7" ht="13.5" customHeight="1" x14ac:dyDescent="0.25">
      <c r="A4" s="2549" t="str">
        <f>'Single Audit Cover'!A4</f>
        <v>Year Ending June 30, 2017</v>
      </c>
      <c r="B4" s="2550"/>
      <c r="C4" s="2550"/>
      <c r="D4" s="2550"/>
      <c r="E4" s="1410"/>
    </row>
    <row r="5" spans="1:7" ht="8.25" customHeight="1" x14ac:dyDescent="0.2">
      <c r="C5" s="1350"/>
      <c r="D5" s="1350"/>
    </row>
    <row r="6" spans="1:7" ht="13.5" customHeight="1" x14ac:dyDescent="0.2">
      <c r="A6" s="1342" t="s">
        <v>1848</v>
      </c>
      <c r="C6" s="1350"/>
      <c r="D6" s="1350"/>
    </row>
    <row r="7" spans="1:7" ht="60.95" customHeight="1" x14ac:dyDescent="0.2">
      <c r="A7" s="2542" t="s">
        <v>1903</v>
      </c>
      <c r="B7" s="2542"/>
      <c r="C7" s="2542"/>
      <c r="D7" s="2542"/>
      <c r="E7" s="2542"/>
      <c r="F7" s="2542"/>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42" t="s">
        <v>1849</v>
      </c>
      <c r="B13" s="2542"/>
      <c r="C13" s="2542"/>
      <c r="D13" s="2542"/>
      <c r="E13" s="2542"/>
      <c r="F13" s="2542"/>
    </row>
    <row r="14" spans="1:7" ht="9.75" customHeight="1" x14ac:dyDescent="0.2">
      <c r="C14" s="1338"/>
      <c r="D14" s="1338"/>
    </row>
    <row r="15" spans="1:7" ht="13.5" customHeight="1" x14ac:dyDescent="0.2">
      <c r="C15" s="1738" t="s">
        <v>1493</v>
      </c>
      <c r="D15" s="2540" t="s">
        <v>1492</v>
      </c>
      <c r="E15" s="2540"/>
      <c r="F15" s="2540"/>
    </row>
    <row r="16" spans="1:7" ht="13.5" customHeight="1" x14ac:dyDescent="0.2">
      <c r="A16" s="1370"/>
      <c r="B16" s="1342" t="s">
        <v>1491</v>
      </c>
      <c r="C16" s="1738" t="s">
        <v>1490</v>
      </c>
      <c r="D16" s="2541" t="s">
        <v>2072</v>
      </c>
      <c r="E16" s="2541"/>
      <c r="F16" s="2541"/>
    </row>
    <row r="17" spans="1:6" ht="20.45" customHeight="1" x14ac:dyDescent="0.2">
      <c r="A17" s="2049"/>
      <c r="B17" s="2050"/>
      <c r="C17" s="1963"/>
      <c r="D17" s="2535"/>
      <c r="E17" s="2535"/>
      <c r="F17" s="2535"/>
    </row>
    <row r="18" spans="1:6" ht="20.65" customHeight="1" x14ac:dyDescent="0.2">
      <c r="A18" s="2049"/>
      <c r="B18" s="2050"/>
      <c r="C18" s="1963"/>
      <c r="D18" s="2535"/>
      <c r="E18" s="2535"/>
      <c r="F18" s="2535"/>
    </row>
    <row r="19" spans="1:6" ht="20.65" customHeight="1" x14ac:dyDescent="0.2">
      <c r="A19" s="2049"/>
      <c r="B19" s="2050"/>
      <c r="C19" s="1963"/>
      <c r="D19" s="2535"/>
      <c r="E19" s="2535"/>
      <c r="F19" s="2535"/>
    </row>
    <row r="20" spans="1:6" ht="20.65" customHeight="1" x14ac:dyDescent="0.2">
      <c r="A20" s="2049"/>
      <c r="B20" s="2050"/>
      <c r="C20" s="1963"/>
      <c r="D20" s="2535"/>
      <c r="E20" s="2535"/>
      <c r="F20" s="2535"/>
    </row>
    <row r="21" spans="1:6" ht="20.65" customHeight="1" x14ac:dyDescent="0.2">
      <c r="A21" s="2049"/>
      <c r="B21" s="2050"/>
      <c r="C21" s="1963"/>
      <c r="D21" s="2535"/>
      <c r="E21" s="2535"/>
      <c r="F21" s="2535"/>
    </row>
    <row r="22" spans="1:6" ht="20.65" customHeight="1" x14ac:dyDescent="0.2">
      <c r="A22" s="2049"/>
      <c r="B22" s="2050"/>
      <c r="C22" s="1963"/>
      <c r="D22" s="2535"/>
      <c r="E22" s="2535"/>
      <c r="F22" s="2535"/>
    </row>
    <row r="23" spans="1:6" ht="20.65" customHeight="1" x14ac:dyDescent="0.2">
      <c r="A23" s="2049"/>
      <c r="B23" s="2050"/>
      <c r="C23" s="1963"/>
      <c r="D23" s="2535"/>
      <c r="E23" s="2535"/>
      <c r="F23" s="2535"/>
    </row>
    <row r="24" spans="1:6" ht="20.65" customHeight="1" x14ac:dyDescent="0.2">
      <c r="A24" s="2049"/>
      <c r="B24" s="2050"/>
      <c r="C24" s="1963"/>
      <c r="D24" s="2535"/>
      <c r="E24" s="2535"/>
      <c r="F24" s="2535"/>
    </row>
    <row r="25" spans="1:6" ht="20.65" customHeight="1" x14ac:dyDescent="0.2">
      <c r="A25" s="2049"/>
      <c r="B25" s="2050"/>
      <c r="C25" s="1963"/>
      <c r="D25" s="2535"/>
      <c r="E25" s="2535"/>
      <c r="F25" s="2535"/>
    </row>
    <row r="26" spans="1:6" ht="20.65" customHeight="1" x14ac:dyDescent="0.2">
      <c r="A26" s="2049"/>
      <c r="B26" s="2050"/>
      <c r="C26" s="1963"/>
      <c r="D26" s="2535"/>
      <c r="E26" s="2535"/>
      <c r="F26" s="2535"/>
    </row>
    <row r="27" spans="1:6" ht="20.65" customHeight="1" x14ac:dyDescent="0.2">
      <c r="A27" s="2049"/>
      <c r="B27" s="2050"/>
      <c r="C27" s="1963"/>
      <c r="D27" s="2535"/>
      <c r="E27" s="2535"/>
      <c r="F27" s="2535"/>
    </row>
    <row r="28" spans="1:6" ht="20.65" customHeight="1" x14ac:dyDescent="0.2">
      <c r="A28" s="2049"/>
      <c r="B28" s="2050"/>
      <c r="C28" s="1963"/>
      <c r="D28" s="2535"/>
      <c r="E28" s="2535"/>
      <c r="F28" s="2535"/>
    </row>
    <row r="29" spans="1:6" ht="20.65" customHeight="1" x14ac:dyDescent="0.2">
      <c r="A29" s="2049"/>
      <c r="B29" s="2050"/>
      <c r="C29" s="1963"/>
      <c r="D29" s="2535"/>
      <c r="E29" s="2535"/>
      <c r="F29" s="2535"/>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6" t="s">
        <v>2073</v>
      </c>
      <c r="B32" s="2536"/>
      <c r="C32" s="2536"/>
      <c r="D32" s="2536"/>
      <c r="E32" s="2536"/>
      <c r="F32" s="2536"/>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7">
        <f>+C33+C34</f>
        <v>0</v>
      </c>
      <c r="F34" s="2538"/>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9" t="s">
        <v>2076</v>
      </c>
      <c r="C49" s="2539"/>
      <c r="D49" s="2539"/>
      <c r="E49" s="1401"/>
    </row>
    <row r="50" spans="1:5" s="1355" customFormat="1" ht="3.75" customHeight="1" x14ac:dyDescent="0.2">
      <c r="A50" s="1402"/>
      <c r="B50" s="2055"/>
      <c r="C50" s="2055"/>
      <c r="D50" s="2055"/>
      <c r="E50" s="1401"/>
    </row>
    <row r="51" spans="1:5" s="1355" customFormat="1" ht="20.25" customHeight="1" x14ac:dyDescent="0.2">
      <c r="A51" s="1400">
        <v>6</v>
      </c>
      <c r="B51" s="2534" t="s">
        <v>1944</v>
      </c>
      <c r="C51" s="2534"/>
      <c r="D51" s="2534"/>
    </row>
    <row r="52" spans="1:5" ht="14.25" customHeight="1" x14ac:dyDescent="0.2">
      <c r="A52" s="1400"/>
      <c r="B52" s="2534"/>
      <c r="C52" s="2534"/>
      <c r="D52" s="253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Anna Jonesboro CHSD 81</v>
      </c>
      <c r="C1" s="2563"/>
      <c r="D1" s="2563"/>
      <c r="E1" s="2563"/>
      <c r="F1" s="2563"/>
      <c r="G1" s="2563"/>
      <c r="H1" s="2563"/>
      <c r="I1" s="2563"/>
      <c r="J1" s="1438"/>
    </row>
    <row r="2" spans="2:10" s="1350" customFormat="1" ht="12.75" customHeight="1" x14ac:dyDescent="0.2">
      <c r="B2" s="2564">
        <f>'Single Audit Cover'!E7</f>
        <v>30091081016</v>
      </c>
      <c r="C2" s="2565"/>
      <c r="D2" s="2565"/>
      <c r="E2" s="2565"/>
      <c r="F2" s="2565"/>
      <c r="G2" s="2565"/>
      <c r="H2" s="2565"/>
      <c r="I2" s="2565"/>
      <c r="J2" s="1438"/>
    </row>
    <row r="3" spans="2:10" s="1350" customFormat="1" ht="12.75" customHeight="1" x14ac:dyDescent="0.2">
      <c r="B3" s="2566" t="s">
        <v>1512</v>
      </c>
      <c r="C3" s="2550"/>
      <c r="D3" s="2550"/>
      <c r="E3" s="2550"/>
      <c r="F3" s="2550"/>
      <c r="G3" s="2550"/>
      <c r="H3" s="2550"/>
      <c r="I3" s="2550"/>
      <c r="J3" s="1437"/>
    </row>
    <row r="4" spans="2:10" s="1350" customFormat="1" ht="12.75" customHeight="1" x14ac:dyDescent="0.2">
      <c r="B4" s="2566" t="str">
        <f>'Single Audit Cover'!A4</f>
        <v>Year Ending June 30, 2017</v>
      </c>
      <c r="C4" s="2550"/>
      <c r="D4" s="2550"/>
      <c r="E4" s="2550"/>
      <c r="F4" s="2550"/>
      <c r="G4" s="2550"/>
      <c r="H4" s="2550"/>
      <c r="I4" s="2550"/>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6" t="s">
        <v>1511</v>
      </c>
      <c r="C7" s="2550"/>
      <c r="D7" s="2550"/>
      <c r="E7" s="2550"/>
      <c r="F7" s="2550"/>
      <c r="G7" s="2550"/>
      <c r="H7" s="2550"/>
      <c r="I7" s="255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7"/>
      <c r="D11" s="256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8"/>
      <c r="E29" s="2568"/>
      <c r="F29" s="2568"/>
      <c r="G29" s="2568"/>
      <c r="H29" s="2568"/>
      <c r="I29" s="256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9" t="s">
        <v>1499</v>
      </c>
      <c r="D37" s="2570"/>
      <c r="E37" s="2570"/>
      <c r="F37" s="2571"/>
      <c r="G37" s="2569" t="s">
        <v>2079</v>
      </c>
      <c r="H37" s="2570"/>
      <c r="I37" s="2571"/>
    </row>
    <row r="38" spans="2:9" ht="16.5" customHeight="1" x14ac:dyDescent="0.2">
      <c r="B38" s="2062"/>
      <c r="C38" s="2558"/>
      <c r="D38" s="2559"/>
      <c r="E38" s="2559"/>
      <c r="F38" s="2560"/>
      <c r="G38" s="2572"/>
      <c r="H38" s="2573"/>
      <c r="I38" s="2574"/>
    </row>
    <row r="39" spans="2:9" ht="16.5" customHeight="1" x14ac:dyDescent="0.2">
      <c r="B39" s="2062"/>
      <c r="C39" s="2558"/>
      <c r="D39" s="2559"/>
      <c r="E39" s="2559"/>
      <c r="F39" s="2560"/>
      <c r="G39" s="2561"/>
      <c r="H39" s="2561"/>
      <c r="I39" s="2561"/>
    </row>
    <row r="40" spans="2:9" ht="16.5" customHeight="1" x14ac:dyDescent="0.2">
      <c r="B40" s="2062"/>
      <c r="C40" s="2558"/>
      <c r="D40" s="2559"/>
      <c r="E40" s="2559"/>
      <c r="F40" s="2560"/>
      <c r="G40" s="2561"/>
      <c r="H40" s="2561"/>
      <c r="I40" s="2561"/>
    </row>
    <row r="41" spans="2:9" ht="16.5" customHeight="1" x14ac:dyDescent="0.2">
      <c r="B41" s="2062"/>
      <c r="C41" s="2558"/>
      <c r="D41" s="2559"/>
      <c r="E41" s="2559"/>
      <c r="F41" s="2560"/>
      <c r="G41" s="2561"/>
      <c r="H41" s="2561"/>
      <c r="I41" s="2561"/>
    </row>
    <row r="42" spans="2:9" ht="16.5" customHeight="1" x14ac:dyDescent="0.2">
      <c r="B42" s="2062"/>
      <c r="C42" s="2558"/>
      <c r="D42" s="2559"/>
      <c r="E42" s="2559"/>
      <c r="F42" s="2560"/>
      <c r="G42" s="2561"/>
      <c r="H42" s="2561"/>
      <c r="I42" s="2561"/>
    </row>
    <row r="43" spans="2:9" ht="16.5" customHeight="1" x14ac:dyDescent="0.2">
      <c r="B43" s="2062"/>
      <c r="C43" s="2551" t="s">
        <v>2080</v>
      </c>
      <c r="D43" s="2552"/>
      <c r="E43" s="2552"/>
      <c r="F43" s="2553"/>
      <c r="G43" s="2554">
        <f>SUM(G38:I42)</f>
        <v>0</v>
      </c>
      <c r="H43" s="2554"/>
      <c r="I43" s="2554"/>
    </row>
    <row r="44" spans="2:9" ht="12.75" customHeight="1" x14ac:dyDescent="0.2"/>
    <row r="45" spans="2:9" ht="12.75" customHeight="1" x14ac:dyDescent="0.2">
      <c r="B45" s="1430" t="s">
        <v>2081</v>
      </c>
      <c r="D45" s="2555">
        <v>0</v>
      </c>
      <c r="E45" s="2556"/>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7"/>
      <c r="F49" s="2557"/>
      <c r="G49" s="2557"/>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Anna Jonesboro CHSD 81</v>
      </c>
      <c r="C1" s="2562"/>
      <c r="D1" s="2562"/>
      <c r="E1" s="2562"/>
      <c r="F1" s="2562"/>
      <c r="G1" s="2562"/>
      <c r="H1" s="2562"/>
      <c r="I1" s="2562"/>
      <c r="J1" s="2562"/>
      <c r="K1" s="2562"/>
      <c r="L1" s="1471"/>
      <c r="M1" s="1471"/>
    </row>
    <row r="2" spans="1:13" ht="12" customHeight="1" x14ac:dyDescent="0.2">
      <c r="B2" s="2564">
        <f>'Single Audit Cover'!E7</f>
        <v>30091081016</v>
      </c>
      <c r="C2" s="2564"/>
      <c r="D2" s="2564"/>
      <c r="E2" s="2564"/>
      <c r="F2" s="2564"/>
      <c r="G2" s="2564"/>
      <c r="H2" s="2564"/>
      <c r="I2" s="2564"/>
      <c r="J2" s="2564"/>
      <c r="K2" s="2564"/>
      <c r="L2" s="1470"/>
      <c r="M2" s="1469"/>
    </row>
    <row r="3" spans="1:13" ht="10.35" customHeight="1" x14ac:dyDescent="0.2">
      <c r="B3" s="2549" t="s">
        <v>1512</v>
      </c>
      <c r="C3" s="2549"/>
      <c r="D3" s="2549"/>
      <c r="E3" s="2549"/>
      <c r="F3" s="2549"/>
      <c r="G3" s="2549"/>
      <c r="H3" s="2549"/>
      <c r="I3" s="2549"/>
      <c r="J3" s="2549"/>
      <c r="K3" s="2549"/>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Anna Jonesboro CHSD 81</v>
      </c>
      <c r="C1" s="2584"/>
      <c r="D1" s="2584"/>
      <c r="E1" s="2584"/>
      <c r="F1" s="2584"/>
      <c r="G1" s="2584"/>
      <c r="H1" s="2584"/>
      <c r="I1" s="2584"/>
      <c r="J1" s="2584"/>
      <c r="K1" s="2584"/>
      <c r="L1" s="1490"/>
    </row>
    <row r="2" spans="1:12" ht="12.75" customHeight="1" x14ac:dyDescent="0.2">
      <c r="B2" s="2585">
        <f>'Single Audit Cover'!E7</f>
        <v>30091081016</v>
      </c>
      <c r="C2" s="2585"/>
      <c r="D2" s="2585"/>
      <c r="E2" s="2585"/>
      <c r="F2" s="2585"/>
      <c r="G2" s="2585"/>
      <c r="H2" s="2585"/>
      <c r="I2" s="2585"/>
      <c r="J2" s="2585"/>
      <c r="K2" s="2585"/>
      <c r="L2" s="1489"/>
    </row>
    <row r="3" spans="1:12" ht="12.75" customHeight="1" x14ac:dyDescent="0.2">
      <c r="B3" s="2549" t="s">
        <v>1512</v>
      </c>
      <c r="C3" s="2549"/>
      <c r="D3" s="2549"/>
      <c r="E3" s="2549"/>
      <c r="F3" s="2549"/>
      <c r="G3" s="2549"/>
      <c r="H3" s="2549"/>
      <c r="I3" s="2549"/>
      <c r="J3" s="2549"/>
      <c r="K3" s="2549"/>
      <c r="L3" s="1468"/>
    </row>
    <row r="4" spans="1:12" ht="12.75" customHeight="1" x14ac:dyDescent="0.2">
      <c r="B4" s="2549" t="str">
        <f>'Single Audit Cover'!A4</f>
        <v>Year Ending June 30, 2017</v>
      </c>
      <c r="C4" s="2549"/>
      <c r="D4" s="2549"/>
      <c r="E4" s="2549"/>
      <c r="F4" s="2549"/>
      <c r="G4" s="2549"/>
      <c r="H4" s="2549"/>
      <c r="I4" s="2549"/>
      <c r="J4" s="2549"/>
      <c r="K4" s="2549"/>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8"/>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Anna Jonesboro CHSD 81</v>
      </c>
      <c r="C1" s="2562"/>
      <c r="D1" s="2562"/>
      <c r="E1" s="1500"/>
    </row>
    <row r="2" spans="2:5" s="1370" customFormat="1" ht="12.75" customHeight="1" x14ac:dyDescent="0.2">
      <c r="B2" s="2564">
        <f>'Single Audit Cover'!E7</f>
        <v>30091081016</v>
      </c>
      <c r="C2" s="2564"/>
      <c r="D2" s="2564"/>
      <c r="E2" s="1499"/>
    </row>
    <row r="3" spans="2:5" s="1331" customFormat="1" ht="12.75" customHeight="1" x14ac:dyDescent="0.2">
      <c r="B3" s="2549" t="s">
        <v>1561</v>
      </c>
      <c r="C3" s="2549"/>
      <c r="D3" s="2549"/>
      <c r="E3" s="2005"/>
    </row>
    <row r="4" spans="2:5" s="1370" customFormat="1" ht="12.75" customHeight="1" x14ac:dyDescent="0.2">
      <c r="B4" s="2587" t="str">
        <f>'Single Audit Cover'!A4</f>
        <v>Year Ending June 30, 2017</v>
      </c>
      <c r="C4" s="2587"/>
      <c r="D4" s="2587"/>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Anna Jonesboro CHSD 81</v>
      </c>
      <c r="C1" s="2562"/>
      <c r="D1" s="2562"/>
      <c r="E1" s="2562"/>
      <c r="F1" s="1490"/>
      <c r="G1" s="1490"/>
      <c r="H1" s="1490"/>
      <c r="I1" s="1490"/>
      <c r="J1" s="1490"/>
      <c r="K1" s="1490"/>
      <c r="L1" s="1490"/>
    </row>
    <row r="2" spans="2:12" ht="13.5" customHeight="1" x14ac:dyDescent="0.2">
      <c r="B2" s="2564">
        <f>'Single Audit Cover'!E7</f>
        <v>30091081016</v>
      </c>
      <c r="C2" s="2564"/>
      <c r="D2" s="2564"/>
      <c r="E2" s="2564"/>
      <c r="F2" s="1489"/>
      <c r="G2" s="1489"/>
      <c r="H2" s="1489"/>
      <c r="I2" s="1489"/>
      <c r="J2" s="1489"/>
      <c r="K2" s="1489"/>
      <c r="L2" s="1489"/>
    </row>
    <row r="3" spans="2:12" ht="13.5" customHeight="1" x14ac:dyDescent="0.2">
      <c r="B3" s="2549" t="s">
        <v>1569</v>
      </c>
      <c r="C3" s="2549"/>
      <c r="D3" s="2549"/>
      <c r="E3" s="2549"/>
      <c r="F3" s="2005"/>
      <c r="G3" s="2005"/>
      <c r="H3" s="2005"/>
      <c r="I3" s="2005"/>
      <c r="J3" s="2005"/>
      <c r="K3" s="2005"/>
      <c r="L3" s="2005"/>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30091081016</v>
      </c>
    </row>
    <row r="3" spans="1:2" x14ac:dyDescent="0.2">
      <c r="A3" t="s">
        <v>1110</v>
      </c>
      <c r="B3" s="1221" t="str">
        <f>COVER!A15</f>
        <v>Union</v>
      </c>
    </row>
    <row r="4" spans="1:2" x14ac:dyDescent="0.2">
      <c r="A4" t="s">
        <v>1166</v>
      </c>
      <c r="B4" s="1221" t="str">
        <f>COVER!A17</f>
        <v>Anna Jonesboro CHSD 81</v>
      </c>
    </row>
    <row r="5" spans="1:2" x14ac:dyDescent="0.2">
      <c r="A5" t="s">
        <v>799</v>
      </c>
      <c r="B5" s="1221" t="str">
        <f>COVER!A38</f>
        <v>Rob Wright</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060-009547</v>
      </c>
    </row>
    <row r="16" spans="1:2" x14ac:dyDescent="0.2">
      <c r="A16" t="s">
        <v>490</v>
      </c>
      <c r="B16" s="1221" t="str">
        <f>COVER!T13</f>
        <v>Greg M. McCalley &amp; Associates, P.C.</v>
      </c>
    </row>
    <row r="17" spans="1:2" x14ac:dyDescent="0.2">
      <c r="A17" t="s">
        <v>1030</v>
      </c>
      <c r="B17" s="1221" t="str">
        <f>COVER!T15</f>
        <v xml:space="preserve">Greg M. McCalley  </v>
      </c>
    </row>
    <row r="18" spans="1:2" x14ac:dyDescent="0.2">
      <c r="A18" t="s">
        <v>1345</v>
      </c>
      <c r="B18" s="1221" t="str">
        <f>COVER!T17</f>
        <v>855 E. Ferguson Ave.</v>
      </c>
    </row>
    <row r="19" spans="1:2" x14ac:dyDescent="0.2">
      <c r="A19" t="s">
        <v>1032</v>
      </c>
      <c r="B19" s="1221" t="str">
        <f>COVER!T25</f>
        <v>Greg@dmacpa.com</v>
      </c>
    </row>
    <row r="20" spans="1:2" x14ac:dyDescent="0.2">
      <c r="A20" t="s">
        <v>1033</v>
      </c>
      <c r="B20" s="1221" t="str">
        <f>COVER!T19</f>
        <v>Wood River</v>
      </c>
    </row>
    <row r="21" spans="1:2" x14ac:dyDescent="0.2">
      <c r="A21" t="s">
        <v>558</v>
      </c>
      <c r="B21" s="1221" t="str">
        <f>COVER!X19</f>
        <v>IL</v>
      </c>
    </row>
    <row r="22" spans="1:2" x14ac:dyDescent="0.2">
      <c r="A22" t="s">
        <v>1034</v>
      </c>
      <c r="B22" s="1221">
        <f>COVER!Z19</f>
        <v>62095</v>
      </c>
    </row>
    <row r="23" spans="1:2" x14ac:dyDescent="0.2">
      <c r="A23" t="s">
        <v>1347</v>
      </c>
      <c r="B23" s="1221" t="str">
        <f>COVER!T21</f>
        <v>(618)254-8188</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395539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23516</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23516</v>
      </c>
      <c r="C91" s="13" t="s">
        <v>653</v>
      </c>
      <c r="D91" s="13" t="str">
        <f t="shared" si="0"/>
        <v>Error?</v>
      </c>
    </row>
    <row r="92" spans="1:4" x14ac:dyDescent="0.2">
      <c r="A92" s="54">
        <v>31</v>
      </c>
      <c r="B92" s="1221">
        <f>'Assets-Liab 5-6'!C39</f>
        <v>372023</v>
      </c>
      <c r="D92" s="13" t="str">
        <f t="shared" si="0"/>
        <v>Error?</v>
      </c>
    </row>
    <row r="93" spans="1:4" x14ac:dyDescent="0.2">
      <c r="A93" s="54">
        <v>32</v>
      </c>
      <c r="B93" s="1221">
        <f>'Assets-Liab 5-6'!C41</f>
        <v>395539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187533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187533</v>
      </c>
      <c r="D123" s="13" t="str">
        <f t="shared" si="0"/>
        <v>Error?</v>
      </c>
    </row>
    <row r="124" spans="1:4" x14ac:dyDescent="0.2">
      <c r="A124" s="54">
        <v>63</v>
      </c>
      <c r="B124" s="1221">
        <f>'Assets-Liab 5-6'!D41</f>
        <v>187533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128922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128922</v>
      </c>
      <c r="D140" s="13" t="str">
        <f t="shared" si="1"/>
        <v>Error?</v>
      </c>
    </row>
    <row r="141" spans="1:4" x14ac:dyDescent="0.2">
      <c r="A141" s="54">
        <v>80</v>
      </c>
      <c r="B141" s="1221">
        <f>'Assets-Liab 5-6'!E41</f>
        <v>128922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537527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537527</v>
      </c>
      <c r="D170" s="13" t="str">
        <f t="shared" si="1"/>
        <v>Error?</v>
      </c>
    </row>
    <row r="171" spans="1:4" x14ac:dyDescent="0.2">
      <c r="A171" s="54">
        <v>110</v>
      </c>
      <c r="B171" s="1221">
        <f>'Assets-Liab 5-6'!F41</f>
        <v>537527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216038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216038</v>
      </c>
      <c r="D189" s="13" t="str">
        <f t="shared" si="1"/>
        <v>Error?</v>
      </c>
    </row>
    <row r="190" spans="1:4" x14ac:dyDescent="0.2">
      <c r="A190" s="54">
        <v>129</v>
      </c>
      <c r="B190" s="1221">
        <f>'Assets-Liab 5-6'!G41</f>
        <v>216038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5712364</v>
      </c>
      <c r="D274" s="13" t="str">
        <f t="shared" si="3"/>
        <v>Error?</v>
      </c>
    </row>
    <row r="275" spans="1:4" x14ac:dyDescent="0.2">
      <c r="A275" s="54">
        <v>214</v>
      </c>
      <c r="B275" s="1221">
        <f>'Assets-Liab 5-6'!M18</f>
        <v>0</v>
      </c>
      <c r="D275" s="13" t="str">
        <f t="shared" si="3"/>
        <v>Error?</v>
      </c>
    </row>
    <row r="276" spans="1:4" x14ac:dyDescent="0.2">
      <c r="A276" s="54">
        <v>215</v>
      </c>
      <c r="B276" s="1221">
        <f>'Assets-Liab 5-6'!M19</f>
        <v>2377232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8089596</v>
      </c>
      <c r="C279" s="13" t="s">
        <v>653</v>
      </c>
      <c r="D279" s="13" t="str">
        <f t="shared" si="3"/>
        <v>Error?</v>
      </c>
    </row>
    <row r="280" spans="1:4" x14ac:dyDescent="0.2">
      <c r="A280" s="54">
        <v>219</v>
      </c>
      <c r="B280" s="1221">
        <f>'Assets-Liab 5-6'!M40</f>
        <v>8089596</v>
      </c>
      <c r="D280" s="13" t="str">
        <f t="shared" si="3"/>
        <v>Error?</v>
      </c>
    </row>
    <row r="281" spans="1:4" x14ac:dyDescent="0.2">
      <c r="A281" s="54">
        <v>220</v>
      </c>
      <c r="B281" s="1221">
        <f>'Assets-Liab 5-6'!M41</f>
        <v>8089596</v>
      </c>
      <c r="C281" s="13" t="s">
        <v>653</v>
      </c>
      <c r="D281" s="13" t="str">
        <f t="shared" si="3"/>
        <v>Error?</v>
      </c>
    </row>
    <row r="282" spans="1:4" x14ac:dyDescent="0.2">
      <c r="A282" s="54">
        <v>221</v>
      </c>
      <c r="B282" s="1221">
        <f>'Assets-Liab 5-6'!N21</f>
        <v>128922</v>
      </c>
      <c r="D282" s="13" t="str">
        <f t="shared" si="3"/>
        <v>Error?</v>
      </c>
    </row>
    <row r="283" spans="1:4" x14ac:dyDescent="0.2">
      <c r="A283" s="54">
        <v>222</v>
      </c>
      <c r="B283" s="1221">
        <f>'Assets-Liab 5-6'!N22</f>
        <v>3134378</v>
      </c>
      <c r="D283" s="13" t="str">
        <f t="shared" si="3"/>
        <v>Error?</v>
      </c>
    </row>
    <row r="284" spans="1:4" x14ac:dyDescent="0.2">
      <c r="A284" s="54">
        <v>223</v>
      </c>
      <c r="B284" s="1221">
        <f>'Assets-Liab 5-6'!N23</f>
        <v>3263300</v>
      </c>
      <c r="C284" s="13" t="s">
        <v>653</v>
      </c>
      <c r="D284" s="13" t="str">
        <f t="shared" si="3"/>
        <v>Error?</v>
      </c>
    </row>
    <row r="285" spans="1:4" x14ac:dyDescent="0.2">
      <c r="A285" s="54">
        <v>224</v>
      </c>
      <c r="B285" s="1221">
        <f>'Assets-Liab 5-6'!N36</f>
        <v>3263300</v>
      </c>
      <c r="D285" s="13" t="str">
        <f t="shared" si="3"/>
        <v>Error?</v>
      </c>
    </row>
    <row r="286" spans="1:4" x14ac:dyDescent="0.2">
      <c r="A286" s="82">
        <v>225</v>
      </c>
      <c r="D286" s="13" t="str">
        <f t="shared" si="3"/>
        <v>OK</v>
      </c>
    </row>
    <row r="287" spans="1:4" x14ac:dyDescent="0.2">
      <c r="A287" s="54">
        <v>226</v>
      </c>
      <c r="B287" s="1221">
        <f>'Assets-Liab 5-6'!N37</f>
        <v>3263300</v>
      </c>
      <c r="C287" s="13" t="s">
        <v>653</v>
      </c>
      <c r="D287" s="13" t="str">
        <f t="shared" si="3"/>
        <v>Error?</v>
      </c>
    </row>
    <row r="288" spans="1:4" x14ac:dyDescent="0.2">
      <c r="A288" s="54">
        <v>227</v>
      </c>
      <c r="B288" s="1221">
        <f>'Assets-Liab 5-6'!N41</f>
        <v>3263300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1216099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222516</v>
      </c>
      <c r="D717" s="13" t="str">
        <f t="shared" si="10"/>
        <v>Error?</v>
      </c>
    </row>
    <row r="718" spans="1:4" x14ac:dyDescent="0.2">
      <c r="A718" s="54">
        <v>657</v>
      </c>
      <c r="B718" s="1221">
        <f>'Expenditures 15-22'!C14</f>
        <v>132623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1965613</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99500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99500</v>
      </c>
      <c r="C727" s="13" t="s">
        <v>653</v>
      </c>
      <c r="D727" s="13" t="str">
        <f t="shared" si="10"/>
        <v>Error?</v>
      </c>
    </row>
    <row r="728" spans="1:4" x14ac:dyDescent="0.2">
      <c r="A728" s="54">
        <v>667</v>
      </c>
      <c r="B728" s="1221">
        <f>'Expenditures 15-22'!C44</f>
        <v>13512</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13512</v>
      </c>
      <c r="C731" s="13" t="s">
        <v>653</v>
      </c>
      <c r="D731" s="13" t="str">
        <f t="shared" si="10"/>
        <v>Error?</v>
      </c>
    </row>
    <row r="732" spans="1:4" x14ac:dyDescent="0.2">
      <c r="A732" s="54">
        <v>671</v>
      </c>
      <c r="B732" s="1221">
        <f>'Expenditures 15-22'!C49</f>
        <v>2040</v>
      </c>
      <c r="D732" s="13" t="str">
        <f t="shared" si="10"/>
        <v>Error?</v>
      </c>
    </row>
    <row r="733" spans="1:4" x14ac:dyDescent="0.2">
      <c r="A733" s="54">
        <v>672</v>
      </c>
      <c r="B733" s="1221">
        <f>'Expenditures 15-22'!C50</f>
        <v>123602</v>
      </c>
      <c r="D733" s="13" t="str">
        <f t="shared" si="10"/>
        <v>Error?</v>
      </c>
    </row>
    <row r="734" spans="1:4" x14ac:dyDescent="0.2">
      <c r="A734" s="54">
        <v>673</v>
      </c>
      <c r="B734" s="1221">
        <f>'Expenditures 15-22'!C53</f>
        <v>125642</v>
      </c>
      <c r="C734" s="13" t="s">
        <v>653</v>
      </c>
      <c r="D734" s="13" t="str">
        <f t="shared" si="10"/>
        <v>Error?</v>
      </c>
    </row>
    <row r="735" spans="1:4" x14ac:dyDescent="0.2">
      <c r="A735" s="54">
        <v>674</v>
      </c>
      <c r="B735" s="1221">
        <f>'Expenditures 15-22'!C55</f>
        <v>132247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132247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40675</v>
      </c>
      <c r="D739" s="13" t="str">
        <f t="shared" si="10"/>
        <v>Error?</v>
      </c>
    </row>
    <row r="740" spans="1:4" x14ac:dyDescent="0.2">
      <c r="A740" s="54">
        <v>679</v>
      </c>
      <c r="B740" s="1221">
        <f>'Expenditures 15-22'!C61</f>
        <v>67508</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55564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163747</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5405</v>
      </c>
      <c r="D751" s="13" t="str">
        <f t="shared" si="10"/>
        <v>Error?</v>
      </c>
    </row>
    <row r="752" spans="1:4" x14ac:dyDescent="0.2">
      <c r="A752" s="82">
        <v>691</v>
      </c>
      <c r="D752" s="13" t="str">
        <f t="shared" si="10"/>
        <v>OK</v>
      </c>
    </row>
    <row r="753" spans="1:4" x14ac:dyDescent="0.2">
      <c r="A753" s="54">
        <v>692</v>
      </c>
      <c r="B753" s="1221">
        <f>'Expenditures 15-22'!C72</f>
        <v>5405</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540053</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2505666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320251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58637</v>
      </c>
      <c r="D775" s="13" t="str">
        <f t="shared" si="11"/>
        <v>Error?</v>
      </c>
    </row>
    <row r="776" spans="1:4" x14ac:dyDescent="0.2">
      <c r="A776" s="54">
        <v>715</v>
      </c>
      <c r="B776" s="1221">
        <f>'Expenditures 15-22'!D14</f>
        <v>7452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487036</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22313</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22313</v>
      </c>
      <c r="C785" s="13" t="s">
        <v>653</v>
      </c>
      <c r="D785" s="13" t="str">
        <f t="shared" si="11"/>
        <v>Error?</v>
      </c>
    </row>
    <row r="786" spans="1:4" x14ac:dyDescent="0.2">
      <c r="A786" s="54">
        <v>725</v>
      </c>
      <c r="B786" s="1221">
        <f>'Expenditures 15-22'!D44</f>
        <v>7429</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7429</v>
      </c>
      <c r="C789" s="13" t="s">
        <v>653</v>
      </c>
      <c r="D789" s="13" t="str">
        <f t="shared" si="11"/>
        <v>Error?</v>
      </c>
    </row>
    <row r="790" spans="1:4" x14ac:dyDescent="0.2">
      <c r="A790" s="54">
        <v>729</v>
      </c>
      <c r="B790" s="1221">
        <f>'Expenditures 15-22'!D49</f>
        <v>210</v>
      </c>
      <c r="D790" s="13" t="str">
        <f t="shared" si="11"/>
        <v>Error?</v>
      </c>
    </row>
    <row r="791" spans="1:4" x14ac:dyDescent="0.2">
      <c r="A791" s="54">
        <v>730</v>
      </c>
      <c r="B791" s="1221">
        <f>'Expenditures 15-22'!D50</f>
        <v>27525</v>
      </c>
      <c r="D791" s="13" t="str">
        <f t="shared" si="11"/>
        <v>Error?</v>
      </c>
    </row>
    <row r="792" spans="1:4" x14ac:dyDescent="0.2">
      <c r="A792" s="54">
        <v>731</v>
      </c>
      <c r="B792" s="1221">
        <f>'Expenditures 15-22'!D53</f>
        <v>27735</v>
      </c>
      <c r="C792" s="13" t="s">
        <v>653</v>
      </c>
      <c r="D792" s="13" t="str">
        <f t="shared" si="11"/>
        <v>Error?</v>
      </c>
    </row>
    <row r="793" spans="1:4" x14ac:dyDescent="0.2">
      <c r="A793" s="54">
        <v>732</v>
      </c>
      <c r="B793" s="1221">
        <f>'Expenditures 15-22'!D55</f>
        <v>32583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32583</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8261</v>
      </c>
      <c r="D797" s="13" t="str">
        <f t="shared" si="11"/>
        <v>Error?</v>
      </c>
    </row>
    <row r="798" spans="1:4" x14ac:dyDescent="0.2">
      <c r="A798" s="54">
        <v>737</v>
      </c>
      <c r="B798" s="1221">
        <f>'Expenditures 15-22'!D61</f>
        <v>12864</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21443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42568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1889</v>
      </c>
      <c r="D809" s="13" t="str">
        <f t="shared" si="11"/>
        <v>Error?</v>
      </c>
    </row>
    <row r="810" spans="1:4" x14ac:dyDescent="0.2">
      <c r="A810" s="82">
        <v>749</v>
      </c>
      <c r="D810" s="13" t="str">
        <f t="shared" si="11"/>
        <v>OK</v>
      </c>
    </row>
    <row r="811" spans="1:4" x14ac:dyDescent="0.2">
      <c r="A811" s="54">
        <v>750</v>
      </c>
      <c r="B811" s="1221">
        <f>'Expenditures 15-22'!D72</f>
        <v>1889</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134517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621553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10376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185</v>
      </c>
      <c r="D833" s="13" t="str">
        <f t="shared" si="12"/>
        <v>Error?</v>
      </c>
    </row>
    <row r="834" spans="1:4" x14ac:dyDescent="0.2">
      <c r="A834" s="54">
        <v>773</v>
      </c>
      <c r="B834" s="1221">
        <f>'Expenditures 15-22'!E14</f>
        <v>32085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45743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110387</v>
      </c>
      <c r="D839" s="13" t="str">
        <f t="shared" si="12"/>
        <v>Error?</v>
      </c>
    </row>
    <row r="840" spans="1:4" x14ac:dyDescent="0.2">
      <c r="A840" s="54">
        <v>779</v>
      </c>
      <c r="B840" s="1221">
        <f>'Expenditures 15-22'!E39</f>
        <v>3605</v>
      </c>
      <c r="D840" s="13" t="str">
        <f t="shared" si="12"/>
        <v>Error?</v>
      </c>
    </row>
    <row r="841" spans="1:4" x14ac:dyDescent="0.2">
      <c r="A841" s="54">
        <v>780</v>
      </c>
      <c r="B841" s="1221">
        <f>'Expenditures 15-22'!E40</f>
        <v>1920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115912</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7729</v>
      </c>
      <c r="D848" s="13" t="str">
        <f t="shared" si="12"/>
        <v>Error?</v>
      </c>
    </row>
    <row r="849" spans="1:4" x14ac:dyDescent="0.2">
      <c r="A849" s="54">
        <v>788</v>
      </c>
      <c r="B849" s="1221">
        <f>'Expenditures 15-22'!E50</f>
        <v>4593</v>
      </c>
      <c r="D849" s="13" t="str">
        <f t="shared" si="12"/>
        <v>Error?</v>
      </c>
    </row>
    <row r="850" spans="1:4" x14ac:dyDescent="0.2">
      <c r="A850" s="54">
        <v>789</v>
      </c>
      <c r="B850" s="1221">
        <f>'Expenditures 15-22'!E53</f>
        <v>12322</v>
      </c>
      <c r="C850" s="13" t="s">
        <v>653</v>
      </c>
      <c r="D850" s="13" t="str">
        <f t="shared" si="12"/>
        <v>Error?</v>
      </c>
    </row>
    <row r="851" spans="1:4" x14ac:dyDescent="0.2">
      <c r="A851" s="54">
        <v>790</v>
      </c>
      <c r="B851" s="1221">
        <f>'Expenditures 15-22'!E55</f>
        <v>7594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7594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1400</v>
      </c>
      <c r="D855" s="13" t="str">
        <f t="shared" si="12"/>
        <v>Error?</v>
      </c>
    </row>
    <row r="856" spans="1:4" x14ac:dyDescent="0.2">
      <c r="A856" s="54">
        <v>795</v>
      </c>
      <c r="B856" s="1221">
        <f>'Expenditures 15-22'!E61</f>
        <v>12714</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165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14279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989</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2762</v>
      </c>
      <c r="D867" s="13" t="str">
        <f t="shared" si="12"/>
        <v>Error?</v>
      </c>
    </row>
    <row r="868" spans="1:4" x14ac:dyDescent="0.2">
      <c r="A868" s="82">
        <v>807</v>
      </c>
      <c r="D868" s="13" t="str">
        <f t="shared" si="12"/>
        <v>OK</v>
      </c>
    </row>
    <row r="869" spans="1:4" x14ac:dyDescent="0.2">
      <c r="A869" s="54">
        <v>808</v>
      </c>
      <c r="B869" s="1221">
        <f>'Expenditures 15-22'!E72</f>
        <v>3751</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153858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220103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43399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6661</v>
      </c>
      <c r="D891" s="13" t="str">
        <f t="shared" si="12"/>
        <v>Error?</v>
      </c>
    </row>
    <row r="892" spans="1:4" x14ac:dyDescent="0.2">
      <c r="A892" s="54">
        <v>831</v>
      </c>
      <c r="B892" s="1221">
        <f>'Expenditures 15-22'!F14</f>
        <v>36338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139140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294</v>
      </c>
      <c r="D896" s="13" t="str">
        <f t="shared" si="13"/>
        <v>Error?</v>
      </c>
    </row>
    <row r="897" spans="1:4" x14ac:dyDescent="0.2">
      <c r="A897" s="54">
        <v>836</v>
      </c>
      <c r="B897" s="1221">
        <f>'Expenditures 15-22'!F38</f>
        <v>1497</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1791</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1250</v>
      </c>
      <c r="D906" s="13" t="str">
        <f t="shared" si="13"/>
        <v>Error?</v>
      </c>
    </row>
    <row r="907" spans="1:4" x14ac:dyDescent="0.2">
      <c r="A907" s="54">
        <v>846</v>
      </c>
      <c r="B907" s="1221">
        <f>'Expenditures 15-22'!F50</f>
        <v>830</v>
      </c>
      <c r="D907" s="13" t="str">
        <f t="shared" si="13"/>
        <v>Error?</v>
      </c>
    </row>
    <row r="908" spans="1:4" x14ac:dyDescent="0.2">
      <c r="A908" s="54">
        <v>847</v>
      </c>
      <c r="B908" s="1221">
        <f>'Expenditures 15-22'!F53</f>
        <v>2080</v>
      </c>
      <c r="C908" s="13" t="s">
        <v>653</v>
      </c>
      <c r="D908" s="13" t="str">
        <f t="shared" si="13"/>
        <v>Error?</v>
      </c>
    </row>
    <row r="909" spans="1:4" x14ac:dyDescent="0.2">
      <c r="A909" s="54">
        <v>848</v>
      </c>
      <c r="B909" s="1221">
        <f>'Expenditures 15-22'!F55</f>
        <v>371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371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256</v>
      </c>
      <c r="D913" s="13" t="str">
        <f t="shared" si="13"/>
        <v>Error?</v>
      </c>
    </row>
    <row r="914" spans="1:4" x14ac:dyDescent="0.2">
      <c r="A914" s="54">
        <v>853</v>
      </c>
      <c r="B914" s="1221">
        <f>'Expenditures 15-22'!F61</f>
        <v>600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127629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128485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523</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13001</v>
      </c>
      <c r="D925" s="13" t="str">
        <f t="shared" si="13"/>
        <v>Error?</v>
      </c>
    </row>
    <row r="926" spans="1:4" x14ac:dyDescent="0.2">
      <c r="A926" s="82">
        <v>865</v>
      </c>
      <c r="D926" s="13" t="str">
        <f t="shared" si="13"/>
        <v>OK</v>
      </c>
    </row>
    <row r="927" spans="1:4" x14ac:dyDescent="0.2">
      <c r="A927" s="54">
        <v>866</v>
      </c>
      <c r="B927" s="1221">
        <f>'Expenditures 15-22'!F72</f>
        <v>13524</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146251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285391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2496</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599</v>
      </c>
      <c r="D949" s="13" t="str">
        <f t="shared" si="13"/>
        <v>Error?</v>
      </c>
    </row>
    <row r="950" spans="1:4" x14ac:dyDescent="0.2">
      <c r="A950" s="54">
        <v>889</v>
      </c>
      <c r="B950" s="1221">
        <f>'Expenditures 15-22'!G14</f>
        <v>32739</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94886</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1365</v>
      </c>
      <c r="D983" s="13" t="str">
        <f t="shared" si="14"/>
        <v>Error?</v>
      </c>
    </row>
    <row r="984" spans="1:4" x14ac:dyDescent="0.2">
      <c r="A984" s="82">
        <v>923</v>
      </c>
      <c r="D984" s="13" t="str">
        <f t="shared" si="14"/>
        <v>OK</v>
      </c>
    </row>
    <row r="985" spans="1:4" x14ac:dyDescent="0.2">
      <c r="A985" s="54">
        <v>924</v>
      </c>
      <c r="B985" s="1221">
        <f>'Expenditures 15-22'!G72</f>
        <v>1365</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1365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96251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1318</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9317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33509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8509</v>
      </c>
      <c r="D1022" s="13" t="str">
        <f t="shared" si="14"/>
        <v>Error?</v>
      </c>
    </row>
    <row r="1023" spans="1:4" x14ac:dyDescent="0.2">
      <c r="A1023" s="54">
        <v>962</v>
      </c>
      <c r="B1023" s="1221">
        <f>'Expenditures 15-22'!H50</f>
        <v>1020</v>
      </c>
      <c r="D1023" s="13" t="str">
        <f t="shared" ref="D1023:D1086" si="15">IF(ISBLANK(B1023),"OK",IF(A1023-B1023=0,"OK","Error?"))</f>
        <v>Error?</v>
      </c>
    </row>
    <row r="1024" spans="1:4" x14ac:dyDescent="0.2">
      <c r="A1024" s="54">
        <v>963</v>
      </c>
      <c r="B1024" s="1221">
        <f>'Expenditures 15-22'!H53</f>
        <v>9529</v>
      </c>
      <c r="C1024" s="13" t="s">
        <v>653</v>
      </c>
      <c r="D1024" s="13" t="str">
        <f t="shared" si="15"/>
        <v>Error?</v>
      </c>
    </row>
    <row r="1025" spans="1:4" x14ac:dyDescent="0.2">
      <c r="A1025" s="54">
        <v>964</v>
      </c>
      <c r="B1025" s="1221">
        <f>'Expenditures 15-22'!H55</f>
        <v>375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375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155</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155</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10059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110688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154256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1593939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288598</v>
      </c>
      <c r="C1105" s="13" t="s">
        <v>653</v>
      </c>
      <c r="D1105" s="13" t="str">
        <f t="shared" si="16"/>
        <v>Error?</v>
      </c>
    </row>
    <row r="1106" spans="1:4" x14ac:dyDescent="0.2">
      <c r="A1106" s="54">
        <v>1045</v>
      </c>
      <c r="B1106" s="1221">
        <f>'Expenditures 15-22'!K14</f>
        <v>250554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2765927</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122107</v>
      </c>
      <c r="C1110" s="13" t="s">
        <v>653</v>
      </c>
      <c r="D1110" s="13" t="str">
        <f t="shared" si="16"/>
        <v>Error?</v>
      </c>
    </row>
    <row r="1111" spans="1:4" x14ac:dyDescent="0.2">
      <c r="A1111" s="54">
        <v>1050</v>
      </c>
      <c r="B1111" s="1221">
        <f>'Expenditures 15-22'!K38</f>
        <v>111884</v>
      </c>
      <c r="C1111" s="13" t="s">
        <v>653</v>
      </c>
      <c r="D1111" s="13" t="str">
        <f t="shared" si="16"/>
        <v>Error?</v>
      </c>
    </row>
    <row r="1112" spans="1:4" x14ac:dyDescent="0.2">
      <c r="A1112" s="54">
        <v>1051</v>
      </c>
      <c r="B1112" s="1221">
        <f>'Expenditures 15-22'!K39</f>
        <v>3605</v>
      </c>
      <c r="C1112" s="13" t="s">
        <v>653</v>
      </c>
      <c r="D1112" s="13" t="str">
        <f t="shared" si="16"/>
        <v>Error?</v>
      </c>
    </row>
    <row r="1113" spans="1:4" x14ac:dyDescent="0.2">
      <c r="A1113" s="54">
        <v>1052</v>
      </c>
      <c r="B1113" s="1221">
        <f>'Expenditures 15-22'!K40</f>
        <v>1920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239516</v>
      </c>
      <c r="C1115" s="13" t="s">
        <v>653</v>
      </c>
      <c r="D1115" s="13" t="str">
        <f t="shared" si="16"/>
        <v>Error?</v>
      </c>
    </row>
    <row r="1116" spans="1:4" x14ac:dyDescent="0.2">
      <c r="A1116" s="54">
        <v>1055</v>
      </c>
      <c r="B1116" s="1221">
        <f>'Expenditures 15-22'!K44</f>
        <v>20941</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20941</v>
      </c>
      <c r="C1119" s="13" t="s">
        <v>653</v>
      </c>
      <c r="D1119" s="13" t="str">
        <f t="shared" si="16"/>
        <v>Error?</v>
      </c>
    </row>
    <row r="1120" spans="1:4" x14ac:dyDescent="0.2">
      <c r="A1120" s="54">
        <v>1059</v>
      </c>
      <c r="B1120" s="1221">
        <f>'Expenditures 15-22'!K49</f>
        <v>19738</v>
      </c>
      <c r="C1120" s="13" t="s">
        <v>653</v>
      </c>
      <c r="D1120" s="13" t="str">
        <f t="shared" si="16"/>
        <v>Error?</v>
      </c>
    </row>
    <row r="1121" spans="1:4" x14ac:dyDescent="0.2">
      <c r="A1121" s="54">
        <v>1060</v>
      </c>
      <c r="B1121" s="1221">
        <f>'Expenditures 15-22'!K50</f>
        <v>157570</v>
      </c>
      <c r="C1121" s="13" t="s">
        <v>653</v>
      </c>
      <c r="D1121" s="13" t="str">
        <f t="shared" si="16"/>
        <v>Error?</v>
      </c>
    </row>
    <row r="1122" spans="1:4" x14ac:dyDescent="0.2">
      <c r="A1122" s="54">
        <v>1061</v>
      </c>
      <c r="B1122" s="1221">
        <f>'Expenditures 15-22'!K53</f>
        <v>177308</v>
      </c>
      <c r="C1122" s="13" t="s">
        <v>653</v>
      </c>
      <c r="D1122" s="13" t="str">
        <f t="shared" si="16"/>
        <v>Error?</v>
      </c>
    </row>
    <row r="1123" spans="1:4" x14ac:dyDescent="0.2">
      <c r="A1123" s="54">
        <v>1062</v>
      </c>
      <c r="B1123" s="1221">
        <f>'Expenditures 15-22'!K55</f>
        <v>173170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173170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50592</v>
      </c>
      <c r="C1127" s="13" t="s">
        <v>653</v>
      </c>
      <c r="D1127" s="13" t="str">
        <f t="shared" si="16"/>
        <v>Error?</v>
      </c>
    </row>
    <row r="1128" spans="1:4" x14ac:dyDescent="0.2">
      <c r="A1128" s="54">
        <v>1067</v>
      </c>
      <c r="B1128" s="1221">
        <f>'Expenditures 15-22'!K61</f>
        <v>93686</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204956</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349234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1512</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24422</v>
      </c>
      <c r="C1139" s="13" t="s">
        <v>653</v>
      </c>
      <c r="D1139" s="13" t="str">
        <f t="shared" si="16"/>
        <v>Error?</v>
      </c>
    </row>
    <row r="1140" spans="1:4" x14ac:dyDescent="0.2">
      <c r="A1140" s="82">
        <v>1079</v>
      </c>
      <c r="D1140" s="13" t="str">
        <f t="shared" si="16"/>
        <v>OK</v>
      </c>
    </row>
    <row r="1141" spans="1:4" x14ac:dyDescent="0.2">
      <c r="A1141" s="54">
        <v>1080</v>
      </c>
      <c r="B1141" s="1221">
        <f>'Expenditures 15-22'!K72</f>
        <v>25934</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986103</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131190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3883220</v>
      </c>
      <c r="C1152" s="13" t="s">
        <v>653</v>
      </c>
      <c r="D1152" s="13" t="str">
        <f t="shared" si="17"/>
        <v>Error?</v>
      </c>
    </row>
    <row r="1153" spans="1:4" x14ac:dyDescent="0.2">
      <c r="A1153" s="54">
        <v>1092</v>
      </c>
      <c r="B1153" s="1221">
        <f>'Expenditures 15-22'!K115</f>
        <v>266443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92868</v>
      </c>
      <c r="D1221" s="13" t="str">
        <f t="shared" si="18"/>
        <v>Error?</v>
      </c>
    </row>
    <row r="1222" spans="1:4" x14ac:dyDescent="0.2">
      <c r="A1222" s="82">
        <v>1161</v>
      </c>
      <c r="D1222" s="13" t="str">
        <f t="shared" si="18"/>
        <v>OK</v>
      </c>
    </row>
    <row r="1223" spans="1:4" x14ac:dyDescent="0.2">
      <c r="A1223" s="54">
        <v>1162</v>
      </c>
      <c r="B1223" s="1221">
        <f>'Expenditures 15-22'!C127</f>
        <v>92868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92868</v>
      </c>
      <c r="C1225" s="13" t="s">
        <v>653</v>
      </c>
      <c r="D1225" s="13" t="str">
        <f t="shared" si="18"/>
        <v>Error?</v>
      </c>
    </row>
    <row r="1226" spans="1:4" x14ac:dyDescent="0.2">
      <c r="A1226" s="54">
        <v>1165</v>
      </c>
      <c r="B1226" s="1221">
        <f>'Expenditures 15-22'!C150</f>
        <v>92868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8364</v>
      </c>
      <c r="D1229" s="13" t="str">
        <f t="shared" si="18"/>
        <v>Error?</v>
      </c>
    </row>
    <row r="1230" spans="1:4" x14ac:dyDescent="0.2">
      <c r="A1230" s="82">
        <v>1169</v>
      </c>
      <c r="D1230" s="13" t="str">
        <f t="shared" si="18"/>
        <v>OK</v>
      </c>
    </row>
    <row r="1231" spans="1:4" x14ac:dyDescent="0.2">
      <c r="A1231" s="54">
        <v>1170</v>
      </c>
      <c r="B1231" s="1221">
        <f>'Expenditures 15-22'!D127</f>
        <v>8364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8364</v>
      </c>
      <c r="C1233" s="13" t="s">
        <v>653</v>
      </c>
      <c r="D1233" s="13" t="str">
        <f t="shared" si="18"/>
        <v>Error?</v>
      </c>
    </row>
    <row r="1234" spans="1:4" x14ac:dyDescent="0.2">
      <c r="A1234" s="54">
        <v>1173</v>
      </c>
      <c r="B1234" s="1221">
        <f>'Expenditures 15-22'!D150</f>
        <v>8364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44397</v>
      </c>
      <c r="D1237" s="13" t="str">
        <f t="shared" si="18"/>
        <v>Error?</v>
      </c>
    </row>
    <row r="1238" spans="1:4" x14ac:dyDescent="0.2">
      <c r="A1238" s="82">
        <v>1177</v>
      </c>
      <c r="D1238" s="13" t="str">
        <f t="shared" si="18"/>
        <v>OK</v>
      </c>
    </row>
    <row r="1239" spans="1:4" x14ac:dyDescent="0.2">
      <c r="A1239" s="54">
        <v>1178</v>
      </c>
      <c r="B1239" s="1221">
        <f>'Expenditures 15-22'!E127</f>
        <v>44397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44397</v>
      </c>
      <c r="C1241" s="13" t="s">
        <v>653</v>
      </c>
      <c r="D1241" s="13" t="str">
        <f t="shared" si="18"/>
        <v>Error?</v>
      </c>
    </row>
    <row r="1242" spans="1:4" x14ac:dyDescent="0.2">
      <c r="A1242" s="54">
        <v>1181</v>
      </c>
      <c r="B1242" s="1221">
        <f>'Expenditures 15-22'!E150</f>
        <v>44397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169033</v>
      </c>
      <c r="D1245" s="13" t="str">
        <f t="shared" si="18"/>
        <v>Error?</v>
      </c>
    </row>
    <row r="1246" spans="1:4" x14ac:dyDescent="0.2">
      <c r="A1246" s="82">
        <v>1185</v>
      </c>
      <c r="D1246" s="13" t="str">
        <f t="shared" si="18"/>
        <v>OK</v>
      </c>
    </row>
    <row r="1247" spans="1:4" x14ac:dyDescent="0.2">
      <c r="A1247" s="54">
        <v>1186</v>
      </c>
      <c r="B1247" s="1221">
        <f>'Expenditures 15-22'!F127</f>
        <v>169033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169033</v>
      </c>
      <c r="C1249" s="13" t="s">
        <v>653</v>
      </c>
      <c r="D1249" s="13" t="str">
        <f t="shared" si="18"/>
        <v>Error?</v>
      </c>
    </row>
    <row r="1250" spans="1:4" x14ac:dyDescent="0.2">
      <c r="A1250" s="54">
        <v>1189</v>
      </c>
      <c r="B1250" s="1221">
        <f>'Expenditures 15-22'!F150</f>
        <v>169033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50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50</v>
      </c>
      <c r="C1258" s="13" t="s">
        <v>653</v>
      </c>
      <c r="D1258" s="13" t="str">
        <f t="shared" si="18"/>
        <v>Error?</v>
      </c>
    </row>
    <row r="1259" spans="1:4" x14ac:dyDescent="0.2">
      <c r="A1259" s="54">
        <v>1198</v>
      </c>
      <c r="B1259" s="1221">
        <f>'Expenditures 15-22'!G150</f>
        <v>50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50</v>
      </c>
      <c r="C1275" s="13" t="s">
        <v>653</v>
      </c>
      <c r="D1275" s="13" t="str">
        <f t="shared" si="18"/>
        <v>Error?</v>
      </c>
    </row>
    <row r="1276" spans="1:4" x14ac:dyDescent="0.2">
      <c r="A1276" s="54">
        <v>1215</v>
      </c>
      <c r="B1276" s="1221">
        <f>'Expenditures 15-22'!K124</f>
        <v>314662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314712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314712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314712</v>
      </c>
      <c r="C1288" s="13" t="s">
        <v>653</v>
      </c>
      <c r="D1288" s="13" t="str">
        <f t="shared" si="19"/>
        <v>Error?</v>
      </c>
    </row>
    <row r="1289" spans="1:4" x14ac:dyDescent="0.2">
      <c r="A1289" s="54">
        <v>1228</v>
      </c>
      <c r="B1289" s="1221">
        <f>'Expenditures 15-22'!K151</f>
        <v>10136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73678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291600</v>
      </c>
      <c r="D1315" s="13" t="str">
        <f t="shared" si="19"/>
        <v>Error?</v>
      </c>
    </row>
    <row r="1316" spans="1:4" x14ac:dyDescent="0.2">
      <c r="A1316" s="54">
        <v>1255</v>
      </c>
      <c r="B1316" s="1221">
        <f>'Expenditures 15-22'!H165</f>
        <v>1000</v>
      </c>
      <c r="D1316" s="13" t="str">
        <f t="shared" si="19"/>
        <v>Error?</v>
      </c>
    </row>
    <row r="1317" spans="1:4" x14ac:dyDescent="0.2">
      <c r="A1317" s="54">
        <v>1256</v>
      </c>
      <c r="B1317" s="1221">
        <f>'Expenditures 15-22'!H166</f>
        <v>366278</v>
      </c>
      <c r="C1317" s="13" t="s">
        <v>653</v>
      </c>
      <c r="D1317" s="13" t="str">
        <f t="shared" si="19"/>
        <v>Error?</v>
      </c>
    </row>
    <row r="1318" spans="1:4" x14ac:dyDescent="0.2">
      <c r="A1318" s="54">
        <v>1257</v>
      </c>
      <c r="B1318" s="1221">
        <f>'Expenditures 15-22'!H168</f>
        <v>366278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73678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291600</v>
      </c>
      <c r="C1329" s="13" t="s">
        <v>653</v>
      </c>
      <c r="D1329" s="13" t="str">
        <f t="shared" si="19"/>
        <v>Error?</v>
      </c>
    </row>
    <row r="1330" spans="1:4" x14ac:dyDescent="0.2">
      <c r="A1330" s="54">
        <v>1269</v>
      </c>
      <c r="B1330" s="1221">
        <f>'Expenditures 15-22'!K165</f>
        <v>1000</v>
      </c>
      <c r="C1330" s="13" t="s">
        <v>653</v>
      </c>
      <c r="D1330" s="13" t="str">
        <f t="shared" si="19"/>
        <v>Error?</v>
      </c>
    </row>
    <row r="1331" spans="1:4" x14ac:dyDescent="0.2">
      <c r="A1331" s="54">
        <v>1270</v>
      </c>
      <c r="B1331" s="1221">
        <f>'Expenditures 15-22'!K166</f>
        <v>366278</v>
      </c>
      <c r="C1331" s="13" t="s">
        <v>653</v>
      </c>
      <c r="D1331" s="13" t="str">
        <f t="shared" si="19"/>
        <v>Error?</v>
      </c>
    </row>
    <row r="1332" spans="1:4" x14ac:dyDescent="0.2">
      <c r="A1332" s="54">
        <v>1271</v>
      </c>
      <c r="B1332" s="1221">
        <f>'Expenditures 15-22'!K168</f>
        <v>366278</v>
      </c>
      <c r="C1332" s="13" t="s">
        <v>653</v>
      </c>
      <c r="D1332" s="13" t="str">
        <f t="shared" si="19"/>
        <v>Error?</v>
      </c>
    </row>
    <row r="1333" spans="1:4" x14ac:dyDescent="0.2">
      <c r="A1333" s="54">
        <v>1272</v>
      </c>
      <c r="B1333" s="1221">
        <f>'Expenditures 15-22'!K169</f>
        <v>5091</v>
      </c>
      <c r="C1333" s="13" t="s">
        <v>653</v>
      </c>
      <c r="D1333" s="13" t="str">
        <f t="shared" si="19"/>
        <v>Error?</v>
      </c>
    </row>
    <row r="1334" spans="1:4" x14ac:dyDescent="0.2">
      <c r="A1334" s="82">
        <v>1273</v>
      </c>
      <c r="D1334" s="13" t="str">
        <f t="shared" si="19"/>
        <v>OK</v>
      </c>
    </row>
    <row r="1335" spans="1:4" x14ac:dyDescent="0.2">
      <c r="A1335" s="54">
        <v>1274</v>
      </c>
      <c r="B1335" s="1221">
        <f>'Expenditures 15-22'!C176</f>
        <v>62734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62734</v>
      </c>
      <c r="C1339" s="13" t="s">
        <v>653</v>
      </c>
      <c r="D1339" s="13" t="str">
        <f t="shared" si="19"/>
        <v>Error?</v>
      </c>
    </row>
    <row r="1340" spans="1:4" x14ac:dyDescent="0.2">
      <c r="A1340" s="54">
        <v>1279</v>
      </c>
      <c r="B1340" s="1221">
        <f>'Expenditures 15-22'!C204</f>
        <v>62734</v>
      </c>
      <c r="C1340" s="13" t="s">
        <v>653</v>
      </c>
      <c r="D1340" s="13" t="str">
        <f t="shared" si="19"/>
        <v>Error?</v>
      </c>
    </row>
    <row r="1341" spans="1:4" x14ac:dyDescent="0.2">
      <c r="A1341" s="54">
        <v>1280</v>
      </c>
      <c r="B1341" s="1221">
        <f>'Expenditures 15-22'!D176</f>
        <v>526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526</v>
      </c>
      <c r="C1345" s="13" t="s">
        <v>653</v>
      </c>
      <c r="D1345" s="13" t="str">
        <f t="shared" si="20"/>
        <v>Error?</v>
      </c>
    </row>
    <row r="1346" spans="1:4" x14ac:dyDescent="0.2">
      <c r="A1346" s="54">
        <v>1285</v>
      </c>
      <c r="B1346" s="1221">
        <f>'Expenditures 15-22'!D204</f>
        <v>526</v>
      </c>
      <c r="C1346" s="13" t="s">
        <v>653</v>
      </c>
      <c r="D1346" s="13" t="str">
        <f t="shared" si="20"/>
        <v>Error?</v>
      </c>
    </row>
    <row r="1347" spans="1:4" x14ac:dyDescent="0.2">
      <c r="A1347" s="54">
        <v>1286</v>
      </c>
      <c r="B1347" s="1221">
        <f>'Expenditures 15-22'!E176</f>
        <v>16275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16275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16275</v>
      </c>
      <c r="C1353" s="13" t="s">
        <v>653</v>
      </c>
      <c r="D1353" s="13" t="str">
        <f t="shared" si="20"/>
        <v>Error?</v>
      </c>
    </row>
    <row r="1354" spans="1:4" x14ac:dyDescent="0.2">
      <c r="A1354" s="54">
        <v>1293</v>
      </c>
      <c r="B1354" s="1221">
        <f>'Expenditures 15-22'!F176</f>
        <v>54048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54048</v>
      </c>
      <c r="C1358" s="13" t="s">
        <v>653</v>
      </c>
      <c r="D1358" s="13" t="str">
        <f t="shared" si="20"/>
        <v>Error?</v>
      </c>
    </row>
    <row r="1359" spans="1:4" x14ac:dyDescent="0.2">
      <c r="A1359" s="54">
        <v>1298</v>
      </c>
      <c r="B1359" s="1221">
        <f>'Expenditures 15-22'!F204</f>
        <v>54048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107</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107</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107</v>
      </c>
      <c r="C1376" s="13" t="s">
        <v>653</v>
      </c>
      <c r="D1376" s="13" t="str">
        <f t="shared" si="20"/>
        <v>Error?</v>
      </c>
    </row>
    <row r="1377" spans="1:4" x14ac:dyDescent="0.2">
      <c r="A1377" s="54">
        <v>1316</v>
      </c>
      <c r="B1377" s="1221">
        <f>'Expenditures 15-22'!K176</f>
        <v>133690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133690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133690</v>
      </c>
      <c r="C1388" s="13" t="s">
        <v>653</v>
      </c>
      <c r="D1388" s="13" t="str">
        <f t="shared" si="20"/>
        <v>Error?</v>
      </c>
    </row>
    <row r="1389" spans="1:4" x14ac:dyDescent="0.2">
      <c r="A1389" s="54">
        <v>1328</v>
      </c>
      <c r="B1389" s="1221">
        <f>'Expenditures 15-22'!K205</f>
        <v>49733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3226</v>
      </c>
      <c r="D1407" s="13" t="str">
        <f t="shared" ref="D1407:D1470" si="21">IF(ISBLANK(B1407),"OK",IF(A1407-B1407=0,"OK","Error?"))</f>
        <v>Error?</v>
      </c>
    </row>
    <row r="1408" spans="1:4" x14ac:dyDescent="0.2">
      <c r="A1408" s="54">
        <v>1347</v>
      </c>
      <c r="B1408" s="1221">
        <f>'Expenditures 15-22'!D217</f>
        <v>6752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55876</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9916</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9916</v>
      </c>
      <c r="C1417" s="13" t="s">
        <v>653</v>
      </c>
      <c r="D1417" s="13" t="str">
        <f t="shared" si="21"/>
        <v>Error?</v>
      </c>
    </row>
    <row r="1418" spans="1:4" x14ac:dyDescent="0.2">
      <c r="A1418" s="54">
        <v>1357</v>
      </c>
      <c r="B1418" s="1221">
        <f>'Expenditures 15-22'!D234</f>
        <v>196</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196</v>
      </c>
      <c r="C1421" s="13" t="s">
        <v>653</v>
      </c>
      <c r="D1421" s="13" t="str">
        <f t="shared" si="21"/>
        <v>Error?</v>
      </c>
    </row>
    <row r="1422" spans="1:4" x14ac:dyDescent="0.2">
      <c r="A1422" s="54">
        <v>1361</v>
      </c>
      <c r="B1422" s="1221">
        <f>'Expenditures 15-22'!D239</f>
        <v>156</v>
      </c>
      <c r="D1422" s="13" t="str">
        <f t="shared" si="21"/>
        <v>Error?</v>
      </c>
    </row>
    <row r="1423" spans="1:4" x14ac:dyDescent="0.2">
      <c r="A1423" s="54">
        <v>1362</v>
      </c>
      <c r="B1423" s="1221">
        <f>'Expenditures 15-22'!D240</f>
        <v>7190</v>
      </c>
      <c r="D1423" s="13" t="str">
        <f t="shared" si="21"/>
        <v>Error?</v>
      </c>
    </row>
    <row r="1424" spans="1:4" x14ac:dyDescent="0.2">
      <c r="A1424" s="54">
        <v>1363</v>
      </c>
      <c r="B1424" s="1221">
        <f>'Expenditures 15-22'!D251</f>
        <v>13206</v>
      </c>
      <c r="C1424" s="13" t="s">
        <v>653</v>
      </c>
      <c r="D1424" s="13" t="str">
        <f t="shared" si="21"/>
        <v>Error?</v>
      </c>
    </row>
    <row r="1425" spans="1:4" x14ac:dyDescent="0.2">
      <c r="A1425" s="54">
        <v>1364</v>
      </c>
      <c r="B1425" s="1221">
        <f>'Expenditures 15-22'!D253</f>
        <v>10913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10913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9400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35161</v>
      </c>
      <c r="D1431" s="13" t="str">
        <f t="shared" si="21"/>
        <v>Error?</v>
      </c>
    </row>
    <row r="1432" spans="1:4" x14ac:dyDescent="0.2">
      <c r="A1432" s="54">
        <v>1371</v>
      </c>
      <c r="B1432" s="1221">
        <f>'Expenditures 15-22'!D261</f>
        <v>11893</v>
      </c>
      <c r="D1432" s="13" t="str">
        <f t="shared" si="21"/>
        <v>Error?</v>
      </c>
    </row>
    <row r="1433" spans="1:4" x14ac:dyDescent="0.2">
      <c r="A1433" s="54">
        <v>1372</v>
      </c>
      <c r="B1433" s="1221">
        <f>'Expenditures 15-22'!D262</f>
        <v>11816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68270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413</v>
      </c>
      <c r="D1442" s="13" t="str">
        <f t="shared" si="21"/>
        <v>Error?</v>
      </c>
    </row>
    <row r="1443" spans="1:4" x14ac:dyDescent="0.2">
      <c r="A1443" s="82">
        <v>1382</v>
      </c>
      <c r="D1443" s="13" t="str">
        <f t="shared" si="21"/>
        <v>OK</v>
      </c>
    </row>
    <row r="1444" spans="1:4" x14ac:dyDescent="0.2">
      <c r="A1444" s="54">
        <v>1383</v>
      </c>
      <c r="B1444" s="1221">
        <f>'Expenditures 15-22'!D271</f>
        <v>413</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102914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158790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3226</v>
      </c>
      <c r="C1471" s="13" t="s">
        <v>653</v>
      </c>
      <c r="D1471" s="13" t="str">
        <f t="shared" ref="D1471:D1534" si="22">IF(ISBLANK(B1471),"OK",IF(A1471-B1471=0,"OK","Error?"))</f>
        <v>Error?</v>
      </c>
    </row>
    <row r="1472" spans="1:4" x14ac:dyDescent="0.2">
      <c r="A1472" s="54">
        <v>1411</v>
      </c>
      <c r="B1472" s="1221">
        <f>'Expenditures 15-22'!K217</f>
        <v>6752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55876</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9916</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9916</v>
      </c>
      <c r="C1481" s="13" t="s">
        <v>653</v>
      </c>
      <c r="D1481" s="13" t="str">
        <f t="shared" si="22"/>
        <v>Error?</v>
      </c>
    </row>
    <row r="1482" spans="1:4" x14ac:dyDescent="0.2">
      <c r="A1482" s="54">
        <v>1421</v>
      </c>
      <c r="B1482" s="1221">
        <f>'Expenditures 15-22'!K234</f>
        <v>196</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196</v>
      </c>
      <c r="C1485" s="13" t="s">
        <v>653</v>
      </c>
      <c r="D1485" s="13" t="str">
        <f t="shared" si="22"/>
        <v>Error?</v>
      </c>
    </row>
    <row r="1486" spans="1:4" x14ac:dyDescent="0.2">
      <c r="A1486" s="54">
        <v>1425</v>
      </c>
      <c r="B1486" s="1221">
        <f>'Expenditures 15-22'!K239</f>
        <v>156</v>
      </c>
      <c r="C1486" s="13" t="s">
        <v>653</v>
      </c>
      <c r="D1486" s="13" t="str">
        <f t="shared" si="22"/>
        <v>Error?</v>
      </c>
    </row>
    <row r="1487" spans="1:4" x14ac:dyDescent="0.2">
      <c r="A1487" s="54">
        <v>1426</v>
      </c>
      <c r="B1487" s="1221">
        <f>'Expenditures 15-22'!K240</f>
        <v>7190</v>
      </c>
      <c r="C1487" s="13" t="s">
        <v>653</v>
      </c>
      <c r="D1487" s="13" t="str">
        <f t="shared" si="22"/>
        <v>Error?</v>
      </c>
    </row>
    <row r="1488" spans="1:4" x14ac:dyDescent="0.2">
      <c r="A1488" s="54">
        <v>1427</v>
      </c>
      <c r="B1488" s="1221">
        <f>'Expenditures 15-22'!K251</f>
        <v>13206</v>
      </c>
      <c r="C1488" s="13" t="s">
        <v>653</v>
      </c>
      <c r="D1488" s="13" t="str">
        <f t="shared" si="22"/>
        <v>Error?</v>
      </c>
    </row>
    <row r="1489" spans="1:4" x14ac:dyDescent="0.2">
      <c r="A1489" s="54">
        <v>1428</v>
      </c>
      <c r="B1489" s="1221">
        <f>'Expenditures 15-22'!K253</f>
        <v>10913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10913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9400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35161</v>
      </c>
      <c r="C1495" s="13" t="s">
        <v>653</v>
      </c>
      <c r="D1495" s="13" t="str">
        <f t="shared" si="22"/>
        <v>Error?</v>
      </c>
    </row>
    <row r="1496" spans="1:4" x14ac:dyDescent="0.2">
      <c r="A1496" s="54">
        <v>1435</v>
      </c>
      <c r="B1496" s="1221">
        <f>'Expenditures 15-22'!K261</f>
        <v>11893</v>
      </c>
      <c r="C1496" s="13" t="s">
        <v>653</v>
      </c>
      <c r="D1496" s="13" t="str">
        <f t="shared" si="22"/>
        <v>Error?</v>
      </c>
    </row>
    <row r="1497" spans="1:4" x14ac:dyDescent="0.2">
      <c r="A1497" s="54">
        <v>1436</v>
      </c>
      <c r="B1497" s="1221">
        <f>'Expenditures 15-22'!K262</f>
        <v>11816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68270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413</v>
      </c>
      <c r="C1506" s="13" t="s">
        <v>653</v>
      </c>
      <c r="D1506" s="13" t="str">
        <f t="shared" si="22"/>
        <v>Error?</v>
      </c>
    </row>
    <row r="1507" spans="1:4" x14ac:dyDescent="0.2">
      <c r="A1507" s="82">
        <v>1446</v>
      </c>
      <c r="D1507" s="13" t="str">
        <f t="shared" si="22"/>
        <v>OK</v>
      </c>
    </row>
    <row r="1508" spans="1:4" x14ac:dyDescent="0.2">
      <c r="A1508" s="54">
        <v>1447</v>
      </c>
      <c r="B1508" s="1221">
        <f>'Expenditures 15-22'!K271</f>
        <v>413</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102914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158790</v>
      </c>
      <c r="C1517" s="13" t="s">
        <v>653</v>
      </c>
      <c r="D1517" s="13" t="str">
        <f t="shared" si="22"/>
        <v>Error?</v>
      </c>
    </row>
    <row r="1518" spans="1:4" x14ac:dyDescent="0.2">
      <c r="A1518" s="54">
        <v>1457</v>
      </c>
      <c r="B1518" s="1221">
        <f>'Expenditures 15-22'!K289</f>
        <v>17800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105580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372023</v>
      </c>
      <c r="C1630" s="13" t="s">
        <v>653</v>
      </c>
      <c r="D1630" s="13" t="str">
        <f t="shared" si="24"/>
        <v>Error?</v>
      </c>
    </row>
    <row r="1631" spans="1:4" x14ac:dyDescent="0.2">
      <c r="A1631" s="54">
        <v>1570</v>
      </c>
      <c r="B1631" s="1221">
        <f>'Acct Summary 7-8'!D79</f>
        <v>177397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187533</v>
      </c>
      <c r="C1644" s="13" t="s">
        <v>653</v>
      </c>
      <c r="D1644" s="13" t="str">
        <f t="shared" si="24"/>
        <v>Error?</v>
      </c>
    </row>
    <row r="1645" spans="1:4" x14ac:dyDescent="0.2">
      <c r="A1645" s="54">
        <v>1584</v>
      </c>
      <c r="B1645" s="1221">
        <f>'Acct Summary 7-8'!E79</f>
        <v>123831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128922</v>
      </c>
      <c r="C1658" s="13" t="s">
        <v>653</v>
      </c>
      <c r="D1658" s="13" t="str">
        <f t="shared" si="24"/>
        <v>Error?</v>
      </c>
    </row>
    <row r="1659" spans="1:4" x14ac:dyDescent="0.2">
      <c r="A1659" s="54">
        <v>1598</v>
      </c>
      <c r="B1659" s="1221">
        <f>'Acct Summary 7-8'!F79</f>
        <v>487794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537527</v>
      </c>
      <c r="C1672" s="13" t="s">
        <v>653</v>
      </c>
      <c r="D1672" s="13" t="str">
        <f t="shared" si="25"/>
        <v>Error?</v>
      </c>
    </row>
    <row r="1673" spans="1:4" x14ac:dyDescent="0.2">
      <c r="A1673" s="54">
        <v>1612</v>
      </c>
      <c r="B1673" s="1221">
        <f>'Acct Summary 7-8'!G79</f>
        <v>198238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216038</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1196338</v>
      </c>
      <c r="C1744" s="13" t="s">
        <v>653</v>
      </c>
      <c r="D1744" s="13" t="str">
        <f t="shared" si="26"/>
        <v>Error?</v>
      </c>
    </row>
    <row r="1745" spans="1:5" x14ac:dyDescent="0.2">
      <c r="A1745" s="54">
        <v>1684</v>
      </c>
      <c r="B1745" s="1221">
        <f>'Tax Sched 24'!B5</f>
        <v>311587</v>
      </c>
      <c r="C1745" s="13" t="s">
        <v>653</v>
      </c>
      <c r="D1745" s="13" t="str">
        <f t="shared" si="26"/>
        <v>Error?</v>
      </c>
    </row>
    <row r="1746" spans="1:5" x14ac:dyDescent="0.2">
      <c r="A1746" s="54">
        <v>1685</v>
      </c>
      <c r="B1746" s="1221">
        <f>'Tax Sched 24'!B6</f>
        <v>368815</v>
      </c>
      <c r="C1746" s="13" t="s">
        <v>653</v>
      </c>
      <c r="D1746" s="13" t="str">
        <f t="shared" si="26"/>
        <v>Error?</v>
      </c>
    </row>
    <row r="1747" spans="1:5" x14ac:dyDescent="0.2">
      <c r="A1747" s="54">
        <v>1686</v>
      </c>
      <c r="B1747" s="1221">
        <f>'Tax Sched 24'!B7</f>
        <v>149519</v>
      </c>
      <c r="C1747" s="13" t="s">
        <v>653</v>
      </c>
      <c r="D1747" s="13" t="str">
        <f t="shared" si="26"/>
        <v>Error?</v>
      </c>
    </row>
    <row r="1748" spans="1:5" x14ac:dyDescent="0.2">
      <c r="A1748" s="54">
        <v>1687</v>
      </c>
      <c r="B1748" s="1221">
        <f>'Tax Sched 24'!B8</f>
        <v>99567</v>
      </c>
      <c r="C1748" s="13" t="s">
        <v>653</v>
      </c>
      <c r="D1748" s="13" t="str">
        <f t="shared" si="26"/>
        <v>Error?</v>
      </c>
    </row>
    <row r="1749" spans="1:5" x14ac:dyDescent="0.2">
      <c r="A1749" s="54">
        <v>1688</v>
      </c>
      <c r="B1749" s="1221">
        <f>'Tax Sched 24'!B10</f>
        <v>62382</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293843</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24920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2576635</v>
      </c>
      <c r="C1759" s="13" t="s">
        <v>653</v>
      </c>
      <c r="D1759" s="13" t="str">
        <f t="shared" si="26"/>
        <v>Error?</v>
      </c>
    </row>
    <row r="1760" spans="1:5" x14ac:dyDescent="0.2">
      <c r="A1760" s="54">
        <v>1699</v>
      </c>
      <c r="B1760" s="1221">
        <f>'Tax Sched 24'!D4</f>
        <v>1196338</v>
      </c>
      <c r="C1760" s="13" t="s">
        <v>653</v>
      </c>
      <c r="D1760" s="13" t="str">
        <f t="shared" si="26"/>
        <v>Error?</v>
      </c>
    </row>
    <row r="1761" spans="1:5" x14ac:dyDescent="0.2">
      <c r="A1761" s="54">
        <v>1700</v>
      </c>
      <c r="B1761" s="1221">
        <f>'Tax Sched 24'!D5</f>
        <v>311587</v>
      </c>
      <c r="C1761" s="13" t="s">
        <v>653</v>
      </c>
      <c r="D1761" s="13" t="str">
        <f t="shared" si="26"/>
        <v>Error?</v>
      </c>
    </row>
    <row r="1762" spans="1:5" s="79" customFormat="1" x14ac:dyDescent="0.2">
      <c r="A1762" s="54">
        <v>1701</v>
      </c>
      <c r="B1762" s="1221">
        <f>'Tax Sched 24'!D6</f>
        <v>368815</v>
      </c>
      <c r="C1762" s="13" t="s">
        <v>653</v>
      </c>
      <c r="D1762" s="13" t="str">
        <f t="shared" si="26"/>
        <v>Error?</v>
      </c>
      <c r="E1762" s="80"/>
    </row>
    <row r="1763" spans="1:5" x14ac:dyDescent="0.2">
      <c r="A1763" s="54">
        <v>1702</v>
      </c>
      <c r="B1763" s="1221">
        <f>'Tax Sched 24'!D7</f>
        <v>149519</v>
      </c>
      <c r="C1763" s="13" t="s">
        <v>653</v>
      </c>
      <c r="D1763" s="13" t="str">
        <f t="shared" si="26"/>
        <v>Error?</v>
      </c>
    </row>
    <row r="1764" spans="1:5" x14ac:dyDescent="0.2">
      <c r="A1764" s="54">
        <v>1703</v>
      </c>
      <c r="B1764" s="1221">
        <f>'Tax Sched 24'!D8</f>
        <v>99567</v>
      </c>
      <c r="C1764" s="13" t="s">
        <v>653</v>
      </c>
      <c r="D1764" s="13" t="str">
        <f t="shared" si="26"/>
        <v>Error?</v>
      </c>
    </row>
    <row r="1765" spans="1:5" x14ac:dyDescent="0.2">
      <c r="A1765" s="54">
        <v>1704</v>
      </c>
      <c r="B1765" s="1221">
        <f>'Tax Sched 24'!D10</f>
        <v>62382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293843</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24920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2576635</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1219202</v>
      </c>
      <c r="C1792" s="13" t="s">
        <v>653</v>
      </c>
      <c r="D1792" s="13" t="str">
        <f t="shared" si="27"/>
        <v>Error?</v>
      </c>
    </row>
    <row r="1793" spans="1:4" x14ac:dyDescent="0.2">
      <c r="A1793" s="54">
        <v>1732</v>
      </c>
      <c r="B1793" s="1221">
        <f>'Tax Sched 24'!F5</f>
        <v>317506</v>
      </c>
      <c r="C1793" s="13" t="s">
        <v>653</v>
      </c>
      <c r="D1793" s="13" t="str">
        <f t="shared" si="27"/>
        <v>Error?</v>
      </c>
    </row>
    <row r="1794" spans="1:4" x14ac:dyDescent="0.2">
      <c r="A1794" s="54">
        <v>1733</v>
      </c>
      <c r="B1794" s="1221">
        <f>'Tax Sched 24'!F6</f>
        <v>408031</v>
      </c>
      <c r="C1794" s="13" t="s">
        <v>653</v>
      </c>
      <c r="D1794" s="13" t="str">
        <f t="shared" si="27"/>
        <v>Error?</v>
      </c>
    </row>
    <row r="1795" spans="1:4" x14ac:dyDescent="0.2">
      <c r="A1795" s="54">
        <v>1734</v>
      </c>
      <c r="B1795" s="1221">
        <f>'Tax Sched 24'!F7</f>
        <v>152408</v>
      </c>
      <c r="C1795" s="13" t="s">
        <v>653</v>
      </c>
      <c r="D1795" s="13" t="str">
        <f t="shared" si="27"/>
        <v>Error?</v>
      </c>
    </row>
    <row r="1796" spans="1:4" x14ac:dyDescent="0.2">
      <c r="A1796" s="54">
        <v>1735</v>
      </c>
      <c r="B1796" s="1221">
        <f>'Tax Sched 24'!F8</f>
        <v>95008</v>
      </c>
      <c r="C1796" s="13" t="s">
        <v>653</v>
      </c>
      <c r="D1796" s="13" t="str">
        <f t="shared" si="27"/>
        <v>Error?</v>
      </c>
    </row>
    <row r="1797" spans="1:4" x14ac:dyDescent="0.2">
      <c r="A1797" s="54">
        <v>1736</v>
      </c>
      <c r="B1797" s="1221">
        <f>'Tax Sched 24'!F10</f>
        <v>63509</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300006</v>
      </c>
      <c r="C1800" s="13" t="s">
        <v>653</v>
      </c>
      <c r="D1800" s="13" t="str">
        <f t="shared" si="27"/>
        <v>Error?</v>
      </c>
    </row>
    <row r="1801" spans="1:4" x14ac:dyDescent="0.2">
      <c r="A1801" s="54">
        <v>1740</v>
      </c>
      <c r="B1801" s="1221">
        <f>'Tax Sched 24'!F12</f>
        <v>31761</v>
      </c>
      <c r="C1801" s="13" t="s">
        <v>653</v>
      </c>
      <c r="D1801" s="13" t="str">
        <f t="shared" si="27"/>
        <v>Error?</v>
      </c>
    </row>
    <row r="1802" spans="1:4" x14ac:dyDescent="0.2">
      <c r="A1802" s="54">
        <v>1741</v>
      </c>
      <c r="B1802" s="1221">
        <f>'Tax Sched 24'!F14</f>
        <v>25404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1219202</v>
      </c>
      <c r="D1808" s="13" t="str">
        <f t="shared" si="27"/>
        <v>Error?</v>
      </c>
    </row>
    <row r="1809" spans="1:4" x14ac:dyDescent="0.2">
      <c r="A1809" s="54">
        <v>1748</v>
      </c>
      <c r="B1809" s="1221">
        <f>'Tax Sched 24'!E5</f>
        <v>317506</v>
      </c>
      <c r="D1809" s="13" t="str">
        <f t="shared" si="27"/>
        <v>Error?</v>
      </c>
    </row>
    <row r="1810" spans="1:4" x14ac:dyDescent="0.2">
      <c r="A1810" s="54">
        <v>1749</v>
      </c>
      <c r="B1810" s="1221">
        <f>'Tax Sched 24'!E6</f>
        <v>408031</v>
      </c>
      <c r="D1810" s="13" t="str">
        <f t="shared" si="27"/>
        <v>Error?</v>
      </c>
    </row>
    <row r="1811" spans="1:4" x14ac:dyDescent="0.2">
      <c r="A1811" s="54">
        <v>1750</v>
      </c>
      <c r="B1811" s="1221">
        <f>'Tax Sched 24'!E7</f>
        <v>152408</v>
      </c>
      <c r="D1811" s="13" t="str">
        <f t="shared" si="27"/>
        <v>Error?</v>
      </c>
    </row>
    <row r="1812" spans="1:4" x14ac:dyDescent="0.2">
      <c r="A1812" s="54">
        <v>1751</v>
      </c>
      <c r="B1812" s="1221">
        <f>'Tax Sched 24'!E8</f>
        <v>95008</v>
      </c>
      <c r="D1812" s="13" t="str">
        <f t="shared" si="27"/>
        <v>Error?</v>
      </c>
    </row>
    <row r="1813" spans="1:4" x14ac:dyDescent="0.2">
      <c r="A1813" s="54">
        <v>1752</v>
      </c>
      <c r="B1813" s="1221">
        <f>'Tax Sched 24'!E10</f>
        <v>63509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300006</v>
      </c>
      <c r="D1816" s="13" t="str">
        <f t="shared" si="27"/>
        <v>Error?</v>
      </c>
    </row>
    <row r="1817" spans="1:4" x14ac:dyDescent="0.2">
      <c r="A1817" s="54">
        <v>1756</v>
      </c>
      <c r="B1817" s="1221">
        <f>'Tax Sched 24'!E12</f>
        <v>31761</v>
      </c>
      <c r="D1817" s="13" t="str">
        <f t="shared" si="27"/>
        <v>Error?</v>
      </c>
    </row>
    <row r="1818" spans="1:4" x14ac:dyDescent="0.2">
      <c r="A1818" s="54">
        <v>1757</v>
      </c>
      <c r="B1818" s="1221">
        <f>'Tax Sched 24'!E14</f>
        <v>25404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2677838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3554900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24920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24920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24920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4728684</v>
      </c>
      <c r="D2009" s="13" t="str">
        <f t="shared" si="30"/>
        <v>Error?</v>
      </c>
    </row>
    <row r="2010" spans="1:4" x14ac:dyDescent="0.2">
      <c r="A2010" s="54">
        <v>1949</v>
      </c>
      <c r="B2010" s="1221">
        <f>'Cap Outlay Deprec 27'!C10</f>
        <v>151415</v>
      </c>
      <c r="D2010" s="13" t="str">
        <f t="shared" si="30"/>
        <v>Error?</v>
      </c>
    </row>
    <row r="2011" spans="1:4" x14ac:dyDescent="0.2">
      <c r="A2011" s="54">
        <v>1950</v>
      </c>
      <c r="B2011" s="1221">
        <f>'Cap Outlay Deprec 27'!C12</f>
        <v>1823861</v>
      </c>
      <c r="D2011" s="13" t="str">
        <f t="shared" si="30"/>
        <v>Error?</v>
      </c>
    </row>
    <row r="2012" spans="1:4" x14ac:dyDescent="0.2">
      <c r="A2012" s="54">
        <v>1951</v>
      </c>
      <c r="B2012" s="1221">
        <f>'Cap Outlay Deprec 27'!C13</f>
        <v>457070</v>
      </c>
      <c r="D2012" s="13" t="str">
        <f t="shared" si="30"/>
        <v>Error?</v>
      </c>
    </row>
    <row r="2013" spans="1:4" x14ac:dyDescent="0.2">
      <c r="A2013" s="54">
        <v>1952</v>
      </c>
      <c r="B2013" s="1221">
        <f>'Cap Outlay Deprec 27'!C16</f>
        <v>7161030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832265</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96301</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928566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5560949</v>
      </c>
      <c r="C2027" s="13" t="s">
        <v>653</v>
      </c>
      <c r="D2027" s="13" t="str">
        <f t="shared" si="30"/>
        <v>Error?</v>
      </c>
    </row>
    <row r="2028" spans="1:4" x14ac:dyDescent="0.2">
      <c r="A2028" s="54">
        <v>1967</v>
      </c>
      <c r="B2028" s="1221">
        <f>'Cap Outlay Deprec 27'!F10</f>
        <v>151415</v>
      </c>
      <c r="C2028" s="13" t="s">
        <v>653</v>
      </c>
      <c r="D2028" s="13" t="str">
        <f t="shared" si="30"/>
        <v>Error?</v>
      </c>
    </row>
    <row r="2029" spans="1:4" x14ac:dyDescent="0.2">
      <c r="A2029" s="54">
        <v>1968</v>
      </c>
      <c r="B2029" s="1221">
        <f>'Cap Outlay Deprec 27'!F12</f>
        <v>1920162</v>
      </c>
      <c r="C2029" s="13" t="s">
        <v>653</v>
      </c>
      <c r="D2029" s="13" t="str">
        <f t="shared" si="30"/>
        <v>Error?</v>
      </c>
    </row>
    <row r="2030" spans="1:4" x14ac:dyDescent="0.2">
      <c r="A2030" s="54">
        <v>1969</v>
      </c>
      <c r="B2030" s="1221">
        <f>'Cap Outlay Deprec 27'!F13</f>
        <v>457070</v>
      </c>
      <c r="C2030" s="13" t="s">
        <v>653</v>
      </c>
      <c r="D2030" s="13" t="str">
        <f t="shared" si="30"/>
        <v>Error?</v>
      </c>
    </row>
    <row r="2031" spans="1:4" x14ac:dyDescent="0.2">
      <c r="A2031" s="54">
        <v>1970</v>
      </c>
      <c r="B2031" s="1221">
        <f>'Cap Outlay Deprec 27'!F16</f>
        <v>8089596</v>
      </c>
      <c r="C2031" s="13" t="s">
        <v>653</v>
      </c>
      <c r="D2031" s="13" t="str">
        <f t="shared" si="30"/>
        <v>Error?</v>
      </c>
    </row>
    <row r="2032" spans="1:4" x14ac:dyDescent="0.2">
      <c r="A2032" s="82">
        <v>1971</v>
      </c>
      <c r="D2032" s="13" t="str">
        <f t="shared" si="30"/>
        <v>OK</v>
      </c>
    </row>
    <row r="2033" spans="1:4" x14ac:dyDescent="0.2">
      <c r="A2033" s="54">
        <v>1972</v>
      </c>
      <c r="B2033" s="1221">
        <f>'Cap Outlay Deprec 27'!H8</f>
        <v>2333507</v>
      </c>
      <c r="D2033" s="13" t="str">
        <f t="shared" si="30"/>
        <v>Error?</v>
      </c>
    </row>
    <row r="2034" spans="1:4" x14ac:dyDescent="0.2">
      <c r="A2034" s="54">
        <v>1973</v>
      </c>
      <c r="B2034" s="1221">
        <f>'Cap Outlay Deprec 27'!H10</f>
        <v>151415</v>
      </c>
      <c r="D2034" s="13" t="str">
        <f t="shared" si="30"/>
        <v>Error?</v>
      </c>
    </row>
    <row r="2035" spans="1:4" x14ac:dyDescent="0.2">
      <c r="A2035" s="54">
        <v>1974</v>
      </c>
      <c r="B2035" s="1221">
        <f>'Cap Outlay Deprec 27'!H12</f>
        <v>1613921</v>
      </c>
      <c r="D2035" s="13" t="str">
        <f t="shared" si="30"/>
        <v>Error?</v>
      </c>
    </row>
    <row r="2036" spans="1:4" x14ac:dyDescent="0.2">
      <c r="A2036" s="54">
        <v>1975</v>
      </c>
      <c r="B2036" s="1221">
        <f>'Cap Outlay Deprec 27'!H13</f>
        <v>415797</v>
      </c>
      <c r="D2036" s="13" t="str">
        <f t="shared" si="30"/>
        <v>Error?</v>
      </c>
    </row>
    <row r="2037" spans="1:4" x14ac:dyDescent="0.2">
      <c r="A2037" s="54">
        <v>1976</v>
      </c>
      <c r="B2037" s="1221">
        <f>'Cap Outlay Deprec 27'!H16</f>
        <v>4514640</v>
      </c>
      <c r="C2037" s="13" t="s">
        <v>653</v>
      </c>
      <c r="D2037" s="13" t="str">
        <f t="shared" si="30"/>
        <v>Error?</v>
      </c>
    </row>
    <row r="2038" spans="1:4" x14ac:dyDescent="0.2">
      <c r="A2038" s="82">
        <v>1977</v>
      </c>
      <c r="D2038" s="13" t="str">
        <f t="shared" si="30"/>
        <v>OK</v>
      </c>
    </row>
    <row r="2039" spans="1:4" x14ac:dyDescent="0.2">
      <c r="A2039" s="54">
        <v>1978</v>
      </c>
      <c r="B2039" s="1221">
        <f>'Cap Outlay Deprec 27'!I8</f>
        <v>140219</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41318</v>
      </c>
      <c r="D2041" s="13" t="str">
        <f t="shared" si="30"/>
        <v>Error?</v>
      </c>
    </row>
    <row r="2042" spans="1:4" x14ac:dyDescent="0.2">
      <c r="A2042" s="54">
        <v>1981</v>
      </c>
      <c r="B2042" s="1221">
        <f>'Cap Outlay Deprec 27'!I13</f>
        <v>11907</v>
      </c>
      <c r="D2042" s="13" t="str">
        <f t="shared" si="30"/>
        <v>Error?</v>
      </c>
    </row>
    <row r="2043" spans="1:4" x14ac:dyDescent="0.2">
      <c r="A2043" s="54">
        <v>1982</v>
      </c>
      <c r="B2043" s="1221">
        <f>'Cap Outlay Deprec 27'!I16</f>
        <v>193444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2473726</v>
      </c>
      <c r="C2051" s="13" t="s">
        <v>653</v>
      </c>
      <c r="D2051" s="13" t="str">
        <f t="shared" si="31"/>
        <v>Error?</v>
      </c>
    </row>
    <row r="2052" spans="1:4" x14ac:dyDescent="0.2">
      <c r="A2052" s="54">
        <v>1991</v>
      </c>
      <c r="B2052" s="1221">
        <f>'Cap Outlay Deprec 27'!K10</f>
        <v>151415</v>
      </c>
      <c r="C2052" s="13" t="s">
        <v>653</v>
      </c>
      <c r="D2052" s="13" t="str">
        <f t="shared" si="31"/>
        <v>Error?</v>
      </c>
    </row>
    <row r="2053" spans="1:4" x14ac:dyDescent="0.2">
      <c r="A2053" s="54">
        <v>1992</v>
      </c>
      <c r="B2053" s="1221">
        <f>'Cap Outlay Deprec 27'!K12</f>
        <v>1655239</v>
      </c>
      <c r="C2053" s="13" t="s">
        <v>653</v>
      </c>
      <c r="D2053" s="13" t="str">
        <f t="shared" si="31"/>
        <v>Error?</v>
      </c>
    </row>
    <row r="2054" spans="1:4" x14ac:dyDescent="0.2">
      <c r="A2054" s="54">
        <v>1993</v>
      </c>
      <c r="B2054" s="1221">
        <f>'Cap Outlay Deprec 27'!K13</f>
        <v>427704</v>
      </c>
      <c r="C2054" s="13" t="s">
        <v>653</v>
      </c>
      <c r="D2054" s="13" t="str">
        <f t="shared" si="31"/>
        <v>Error?</v>
      </c>
    </row>
    <row r="2055" spans="1:4" x14ac:dyDescent="0.2">
      <c r="A2055" s="54">
        <v>1994</v>
      </c>
      <c r="B2055" s="1221">
        <f>'Cap Outlay Deprec 27'!K16</f>
        <v>4708084</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3087223</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264923</v>
      </c>
      <c r="C2059" s="13" t="s">
        <v>653</v>
      </c>
      <c r="D2059" s="13" t="str">
        <f t="shared" si="31"/>
        <v>Error?</v>
      </c>
    </row>
    <row r="2060" spans="1:4" x14ac:dyDescent="0.2">
      <c r="A2060" s="54">
        <v>1999</v>
      </c>
      <c r="B2060" s="1221">
        <f>'Cap Outlay Deprec 27'!L13</f>
        <v>29366</v>
      </c>
      <c r="C2060" s="13" t="s">
        <v>653</v>
      </c>
      <c r="D2060" s="13" t="str">
        <f t="shared" si="31"/>
        <v>Error?</v>
      </c>
    </row>
    <row r="2061" spans="1:4" x14ac:dyDescent="0.2">
      <c r="A2061" s="54">
        <v>2000</v>
      </c>
      <c r="B2061" s="1221">
        <f>'Cap Outlay Deprec 27'!L16</f>
        <v>3381512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110688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131190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1694846</v>
      </c>
      <c r="C2551" s="13" t="s">
        <v>653</v>
      </c>
      <c r="D2551" s="13" t="str">
        <f t="shared" si="38"/>
        <v>Error?</v>
      </c>
    </row>
    <row r="2552" spans="1:4" x14ac:dyDescent="0.2">
      <c r="A2552" s="82">
        <v>2491</v>
      </c>
      <c r="D2552" s="13" t="str">
        <f t="shared" si="38"/>
        <v>OK</v>
      </c>
    </row>
    <row r="2553" spans="1:4" x14ac:dyDescent="0.2">
      <c r="A2553" s="54">
        <v>2492</v>
      </c>
      <c r="B2553" s="1221">
        <f>'Acct Summary 7-8'!C6</f>
        <v>2032584</v>
      </c>
      <c r="C2553" s="13" t="s">
        <v>653</v>
      </c>
      <c r="D2553" s="13" t="str">
        <f t="shared" si="38"/>
        <v>Error?</v>
      </c>
    </row>
    <row r="2554" spans="1:4" x14ac:dyDescent="0.2">
      <c r="A2554" s="54">
        <v>2493</v>
      </c>
      <c r="B2554" s="1221">
        <f>'Acct Summary 7-8'!C7</f>
        <v>422233</v>
      </c>
      <c r="C2554" s="13" t="s">
        <v>653</v>
      </c>
      <c r="D2554" s="13" t="str">
        <f t="shared" si="38"/>
        <v>Error?</v>
      </c>
    </row>
    <row r="2555" spans="1:4" x14ac:dyDescent="0.2">
      <c r="A2555" s="54">
        <v>2494</v>
      </c>
      <c r="B2555" s="1221">
        <f>'Acct Summary 7-8'!C8</f>
        <v>4149663</v>
      </c>
      <c r="C2555" s="13" t="s">
        <v>653</v>
      </c>
      <c r="D2555" s="13" t="str">
        <f t="shared" si="38"/>
        <v>Error?</v>
      </c>
    </row>
    <row r="2556" spans="1:4" x14ac:dyDescent="0.2">
      <c r="A2556" s="54">
        <v>2495</v>
      </c>
      <c r="B2556" s="1221">
        <f>'Acct Summary 7-8'!C12</f>
        <v>2765927</v>
      </c>
      <c r="C2556" s="13" t="s">
        <v>653</v>
      </c>
      <c r="D2556" s="13" t="str">
        <f t="shared" si="38"/>
        <v>Error?</v>
      </c>
    </row>
    <row r="2557" spans="1:4" x14ac:dyDescent="0.2">
      <c r="A2557" s="54">
        <v>2496</v>
      </c>
      <c r="B2557" s="1221">
        <f>'Acct Summary 7-8'!C13</f>
        <v>986103</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131190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3883220</v>
      </c>
      <c r="C2561" s="13" t="s">
        <v>653</v>
      </c>
      <c r="D2561" s="13" t="str">
        <f t="shared" si="39"/>
        <v>Error?</v>
      </c>
    </row>
    <row r="2562" spans="1:4" x14ac:dyDescent="0.2">
      <c r="A2562" s="54">
        <v>2501</v>
      </c>
      <c r="B2562" s="1221">
        <f>'Acct Summary 7-8'!C20</f>
        <v>266443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324848</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324848</v>
      </c>
      <c r="C2568" s="13" t="s">
        <v>653</v>
      </c>
      <c r="D2568" s="13" t="str">
        <f t="shared" si="39"/>
        <v>Error?</v>
      </c>
    </row>
    <row r="2569" spans="1:4" x14ac:dyDescent="0.2">
      <c r="A2569" s="54">
        <v>2508</v>
      </c>
      <c r="B2569" s="1221">
        <f>'Acct Summary 7-8'!D13</f>
        <v>314712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314712</v>
      </c>
      <c r="C2573" s="13" t="s">
        <v>653</v>
      </c>
      <c r="D2573" s="13" t="str">
        <f t="shared" si="39"/>
        <v>Error?</v>
      </c>
    </row>
    <row r="2574" spans="1:4" x14ac:dyDescent="0.2">
      <c r="A2574" s="54">
        <v>2513</v>
      </c>
      <c r="B2574" s="1221">
        <f>'Acct Summary 7-8'!D20</f>
        <v>10136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155109</v>
      </c>
      <c r="C2591" s="13" t="s">
        <v>653</v>
      </c>
      <c r="D2591" s="13" t="str">
        <f t="shared" si="39"/>
        <v>Error?</v>
      </c>
    </row>
    <row r="2592" spans="1:4" x14ac:dyDescent="0.2">
      <c r="A2592" s="82">
        <v>2531</v>
      </c>
      <c r="D2592" s="13" t="str">
        <f t="shared" si="39"/>
        <v>OK</v>
      </c>
    </row>
    <row r="2593" spans="1:4" x14ac:dyDescent="0.2">
      <c r="A2593" s="54">
        <v>2532</v>
      </c>
      <c r="B2593" s="1221">
        <f>'Acct Summary 7-8'!F6</f>
        <v>28314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183423</v>
      </c>
      <c r="C2595" s="13" t="s">
        <v>653</v>
      </c>
      <c r="D2595" s="13" t="str">
        <f t="shared" si="39"/>
        <v>Error?</v>
      </c>
    </row>
    <row r="2596" spans="1:4" x14ac:dyDescent="0.2">
      <c r="A2596" s="54">
        <v>2535</v>
      </c>
      <c r="B2596" s="1221">
        <f>'Acct Summary 7-8'!F13</f>
        <v>133690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133690</v>
      </c>
      <c r="C2600" s="13" t="s">
        <v>653</v>
      </c>
      <c r="D2600" s="13" t="str">
        <f t="shared" si="39"/>
        <v>Error?</v>
      </c>
    </row>
    <row r="2601" spans="1:4" x14ac:dyDescent="0.2">
      <c r="A2601" s="54">
        <v>2540</v>
      </c>
      <c r="B2601" s="1221">
        <f>'Acct Summary 7-8'!F20</f>
        <v>49733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176590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176590</v>
      </c>
      <c r="C2606" s="13" t="s">
        <v>653</v>
      </c>
      <c r="D2606" s="13" t="str">
        <f t="shared" si="39"/>
        <v>Error?</v>
      </c>
    </row>
    <row r="2607" spans="1:4" x14ac:dyDescent="0.2">
      <c r="A2607" s="54">
        <v>2546</v>
      </c>
      <c r="B2607" s="1221">
        <f>'Acct Summary 7-8'!G12</f>
        <v>55876</v>
      </c>
      <c r="C2607" s="13" t="s">
        <v>653</v>
      </c>
      <c r="D2607" s="13" t="str">
        <f t="shared" si="39"/>
        <v>Error?</v>
      </c>
    </row>
    <row r="2608" spans="1:4" x14ac:dyDescent="0.2">
      <c r="A2608" s="54">
        <v>2547</v>
      </c>
      <c r="B2608" s="1221">
        <f>'Acct Summary 7-8'!G13</f>
        <v>102914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158790</v>
      </c>
      <c r="C2612" s="13" t="s">
        <v>653</v>
      </c>
      <c r="D2612" s="13" t="str">
        <f t="shared" si="39"/>
        <v>Error?</v>
      </c>
    </row>
    <row r="2613" spans="1:4" x14ac:dyDescent="0.2">
      <c r="A2613" s="54">
        <v>2552</v>
      </c>
      <c r="B2613" s="1221">
        <f>'Acct Summary 7-8'!G20</f>
        <v>17800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371369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371369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366278</v>
      </c>
      <c r="C2634" s="13" t="s">
        <v>653</v>
      </c>
      <c r="D2634" s="13" t="str">
        <f t="shared" si="40"/>
        <v>Error?</v>
      </c>
    </row>
    <row r="2635" spans="1:4" x14ac:dyDescent="0.2">
      <c r="A2635" s="54">
        <v>2574</v>
      </c>
      <c r="B2635" s="1221">
        <f>'Acct Summary 7-8'!E17</f>
        <v>366278</v>
      </c>
      <c r="C2635" s="13" t="s">
        <v>653</v>
      </c>
      <c r="D2635" s="13" t="str">
        <f t="shared" si="40"/>
        <v>Error?</v>
      </c>
    </row>
    <row r="2636" spans="1:4" x14ac:dyDescent="0.2">
      <c r="A2636" s="54">
        <v>2575</v>
      </c>
      <c r="B2636" s="1221">
        <f>'Acct Summary 7-8'!E20</f>
        <v>5091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20502</v>
      </c>
      <c r="C2789" s="13" t="s">
        <v>653</v>
      </c>
      <c r="D2789" s="13" t="str">
        <f t="shared" si="42"/>
        <v>Error?</v>
      </c>
    </row>
    <row r="2790" spans="1:4" x14ac:dyDescent="0.2">
      <c r="A2790" s="54">
        <v>2729</v>
      </c>
      <c r="B2790" s="1221">
        <f>'Expenditures 15-22'!E102</f>
        <v>20502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651808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206577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651808</v>
      </c>
      <c r="D2912" s="13" t="str">
        <f t="shared" si="44"/>
        <v>Error?</v>
      </c>
    </row>
    <row r="2913" spans="1:4" x14ac:dyDescent="0.2">
      <c r="A2913" s="54">
        <v>2852</v>
      </c>
      <c r="B2913" s="1221">
        <f>'Assets-Liab 5-6'!I41</f>
        <v>651808</v>
      </c>
      <c r="C2913" s="13" t="s">
        <v>653</v>
      </c>
      <c r="D2913" s="13" t="str">
        <f t="shared" si="44"/>
        <v>Error?</v>
      </c>
    </row>
    <row r="2914" spans="1:4" x14ac:dyDescent="0.2">
      <c r="A2914" s="54">
        <v>2853</v>
      </c>
      <c r="B2914" s="1221">
        <f>'Assets-Liab 5-6'!L33</f>
        <v>206577</v>
      </c>
      <c r="D2914" s="13" t="str">
        <f t="shared" si="44"/>
        <v>Error?</v>
      </c>
    </row>
    <row r="2915" spans="1:4" x14ac:dyDescent="0.2">
      <c r="A2915" s="82">
        <v>2854</v>
      </c>
      <c r="D2915" s="13" t="str">
        <f t="shared" si="44"/>
        <v>OK</v>
      </c>
    </row>
    <row r="2916" spans="1:4" x14ac:dyDescent="0.2">
      <c r="A2916" s="54">
        <v>2855</v>
      </c>
      <c r="B2916" s="1221">
        <f>'Assets-Liab 5-6'!L34</f>
        <v>206577</v>
      </c>
      <c r="C2916" s="13" t="s">
        <v>653</v>
      </c>
      <c r="D2916" s="13" t="str">
        <f t="shared" si="44"/>
        <v>Error?</v>
      </c>
    </row>
    <row r="2917" spans="1:4" x14ac:dyDescent="0.2">
      <c r="A2917" s="54">
        <v>2856</v>
      </c>
      <c r="B2917" s="1221">
        <f>'Assets-Liab 5-6'!L41</f>
        <v>206577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20502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1972</v>
      </c>
      <c r="D2955" s="13" t="str">
        <f t="shared" si="45"/>
        <v>Error?</v>
      </c>
    </row>
    <row r="2956" spans="1:4" x14ac:dyDescent="0.2">
      <c r="A2956" s="54">
        <v>2895</v>
      </c>
      <c r="B2956" s="1221">
        <f>'Expenditures 15-22'!H79</f>
        <v>108716</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1972</v>
      </c>
      <c r="C2973" s="13" t="s">
        <v>653</v>
      </c>
      <c r="D2973" s="13" t="str">
        <f t="shared" si="45"/>
        <v>Error?</v>
      </c>
    </row>
    <row r="2974" spans="1:4" x14ac:dyDescent="0.2">
      <c r="A2974" s="54">
        <v>2913</v>
      </c>
      <c r="B2974" s="1221">
        <f>'Expenditures 15-22'!K79</f>
        <v>129218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67540</v>
      </c>
      <c r="D3055" s="13" t="str">
        <f t="shared" si="46"/>
        <v>Error?</v>
      </c>
    </row>
    <row r="3056" spans="1:4" x14ac:dyDescent="0.2">
      <c r="A3056" s="54">
        <v>2995</v>
      </c>
      <c r="B3056" s="1221">
        <f>'Expenditures 15-22'!D10</f>
        <v>9359</v>
      </c>
      <c r="D3056" s="13" t="str">
        <f t="shared" si="46"/>
        <v>Error?</v>
      </c>
    </row>
    <row r="3057" spans="1:4" x14ac:dyDescent="0.2">
      <c r="A3057" s="54">
        <v>2996</v>
      </c>
      <c r="B3057" s="1221">
        <f>'Expenditures 15-22'!E10</f>
        <v>3042</v>
      </c>
      <c r="D3057" s="13" t="str">
        <f t="shared" si="46"/>
        <v>Error?</v>
      </c>
    </row>
    <row r="3058" spans="1:4" x14ac:dyDescent="0.2">
      <c r="A3058" s="54">
        <v>2997</v>
      </c>
      <c r="B3058" s="1221">
        <f>'Expenditures 15-22'!F10</f>
        <v>51627</v>
      </c>
      <c r="D3058" s="13" t="str">
        <f t="shared" si="46"/>
        <v>Error?</v>
      </c>
    </row>
    <row r="3059" spans="1:4" x14ac:dyDescent="0.2">
      <c r="A3059" s="54">
        <v>2998</v>
      </c>
      <c r="B3059" s="1221">
        <f>'Expenditures 15-22'!G10</f>
        <v>59052</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190620</v>
      </c>
      <c r="C3062" s="13" t="s">
        <v>653</v>
      </c>
      <c r="D3062" s="13" t="str">
        <f t="shared" si="46"/>
        <v>Error?</v>
      </c>
    </row>
    <row r="3063" spans="1:4" x14ac:dyDescent="0.2">
      <c r="A3063" s="82">
        <v>3002</v>
      </c>
      <c r="D3063" s="13" t="str">
        <f t="shared" si="46"/>
        <v>OK</v>
      </c>
    </row>
    <row r="3064" spans="1:4" x14ac:dyDescent="0.2">
      <c r="A3064" s="54">
        <v>3003</v>
      </c>
      <c r="B3064" s="1221">
        <f>'Expenditures 15-22'!D213</f>
        <v>13784</v>
      </c>
      <c r="D3064" s="13" t="str">
        <f t="shared" si="46"/>
        <v>Error?</v>
      </c>
    </row>
    <row r="3065" spans="1:4" x14ac:dyDescent="0.2">
      <c r="A3065" s="54">
        <v>3004</v>
      </c>
      <c r="B3065" s="1221">
        <f>'Expenditures 15-22'!K213</f>
        <v>13784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68944</v>
      </c>
      <c r="C3225" s="13" t="s">
        <v>653</v>
      </c>
      <c r="D3225" s="13" t="str">
        <f t="shared" si="49"/>
        <v>Error?</v>
      </c>
    </row>
    <row r="3226" spans="1:4" x14ac:dyDescent="0.2">
      <c r="A3226" s="54">
        <v>3165</v>
      </c>
      <c r="B3226" s="1221">
        <f>'Acct Summary 7-8'!I8</f>
        <v>68944</v>
      </c>
      <c r="C3226" s="13" t="s">
        <v>653</v>
      </c>
      <c r="D3226" s="13" t="str">
        <f t="shared" si="49"/>
        <v>Error?</v>
      </c>
    </row>
    <row r="3227" spans="1:4" x14ac:dyDescent="0.2">
      <c r="A3227" s="54">
        <v>3166</v>
      </c>
      <c r="B3227" s="1221">
        <f>'Acct Summary 7-8'!I20</f>
        <v>68944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266443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10136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49733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17800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5091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68944</v>
      </c>
      <c r="C3320" s="13" t="s">
        <v>653</v>
      </c>
      <c r="D3320" s="13" t="str">
        <f t="shared" si="50"/>
        <v>Error?</v>
      </c>
    </row>
    <row r="3321" spans="1:4" x14ac:dyDescent="0.2">
      <c r="A3321" s="54">
        <v>3260</v>
      </c>
      <c r="B3321" s="1221">
        <f>'Acct Summary 7-8'!I79</f>
        <v>582864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651808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233996</v>
      </c>
      <c r="D3366" s="13" t="str">
        <f t="shared" si="51"/>
        <v>Error?</v>
      </c>
    </row>
    <row r="3367" spans="1:4" x14ac:dyDescent="0.2">
      <c r="A3367" s="54">
        <v>3306</v>
      </c>
      <c r="B3367" s="1221">
        <f>'Expenditures 15-22'!C19</f>
        <v>46720</v>
      </c>
      <c r="D3367" s="13" t="str">
        <f t="shared" si="51"/>
        <v>Error?</v>
      </c>
    </row>
    <row r="3368" spans="1:4" x14ac:dyDescent="0.2">
      <c r="A3368" s="54">
        <v>3307</v>
      </c>
      <c r="B3368" s="1221">
        <f>'Expenditures 15-22'!D8</f>
        <v>64454</v>
      </c>
      <c r="D3368" s="13" t="str">
        <f t="shared" si="51"/>
        <v>Error?</v>
      </c>
    </row>
    <row r="3369" spans="1:4" x14ac:dyDescent="0.2">
      <c r="A3369" s="54">
        <v>3308</v>
      </c>
      <c r="B3369" s="1221">
        <f>'Expenditures 15-22'!D19</f>
        <v>13505</v>
      </c>
      <c r="D3369" s="13" t="str">
        <f t="shared" si="51"/>
        <v>Error?</v>
      </c>
    </row>
    <row r="3370" spans="1:4" x14ac:dyDescent="0.2">
      <c r="A3370" s="54">
        <v>3309</v>
      </c>
      <c r="B3370" s="1221">
        <f>'Expenditures 15-22'!E8</f>
        <v>55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775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22874</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322154</v>
      </c>
      <c r="C3380" s="13" t="s">
        <v>653</v>
      </c>
      <c r="D3380" s="13" t="str">
        <f t="shared" si="51"/>
        <v>Error?</v>
      </c>
    </row>
    <row r="3381" spans="1:4" x14ac:dyDescent="0.2">
      <c r="A3381" s="54">
        <v>3320</v>
      </c>
      <c r="B3381" s="1221">
        <f>'Expenditures 15-22'!K19</f>
        <v>60225</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17787</v>
      </c>
      <c r="D3387" s="13" t="str">
        <f t="shared" si="51"/>
        <v>Error?</v>
      </c>
    </row>
    <row r="3388" spans="1:4" x14ac:dyDescent="0.2">
      <c r="A3388" s="54">
        <v>3327</v>
      </c>
      <c r="B3388" s="1221">
        <f>'Expenditures 15-22'!D211</f>
        <v>12981</v>
      </c>
      <c r="D3388" s="13" t="str">
        <f t="shared" si="51"/>
        <v>Error?</v>
      </c>
    </row>
    <row r="3389" spans="1:4" x14ac:dyDescent="0.2">
      <c r="A3389" s="54">
        <v>3328</v>
      </c>
      <c r="B3389" s="1221">
        <f>'Expenditures 15-22'!D222</f>
        <v>677</v>
      </c>
      <c r="D3389" s="13" t="str">
        <f t="shared" si="51"/>
        <v>Error?</v>
      </c>
    </row>
    <row r="3390" spans="1:4" x14ac:dyDescent="0.2">
      <c r="A3390" s="54">
        <v>3329</v>
      </c>
      <c r="B3390" s="1221">
        <f>'Expenditures 15-22'!K209</f>
        <v>17787</v>
      </c>
      <c r="C3390" s="13" t="s">
        <v>653</v>
      </c>
      <c r="D3390" s="13" t="str">
        <f t="shared" si="51"/>
        <v>Error?</v>
      </c>
    </row>
    <row r="3391" spans="1:4" x14ac:dyDescent="0.2">
      <c r="A3391" s="54">
        <v>3330</v>
      </c>
      <c r="B3391" s="1221">
        <f>'Expenditures 15-22'!K211</f>
        <v>12981</v>
      </c>
      <c r="C3391" s="13" t="s">
        <v>653</v>
      </c>
      <c r="D3391" s="13" t="str">
        <f t="shared" ref="D3391:D3454" si="52">IF(ISBLANK(B3391),"OK",IF(A3391-B3391=0,"OK","Error?"))</f>
        <v>Error?</v>
      </c>
    </row>
    <row r="3392" spans="1:4" x14ac:dyDescent="0.2">
      <c r="A3392" s="54">
        <v>3331</v>
      </c>
      <c r="B3392" s="1221">
        <f>'Expenditures 15-22'!K222</f>
        <v>677</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395539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187533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128922</v>
      </c>
      <c r="D3417" s="13" t="str">
        <f t="shared" si="52"/>
        <v>Error?</v>
      </c>
    </row>
    <row r="3418" spans="1:4" x14ac:dyDescent="0.2">
      <c r="A3418" s="82">
        <v>3357</v>
      </c>
      <c r="D3418" s="13" t="str">
        <f t="shared" si="52"/>
        <v>OK</v>
      </c>
    </row>
    <row r="3419" spans="1:4" x14ac:dyDescent="0.2">
      <c r="A3419" s="54">
        <v>3358</v>
      </c>
      <c r="B3419" s="1221">
        <f>'Assets-Liab 5-6'!F4</f>
        <v>537527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216038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651808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206577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69664</v>
      </c>
      <c r="C3446" s="13" t="s">
        <v>653</v>
      </c>
      <c r="D3446" s="13" t="str">
        <f t="shared" si="52"/>
        <v>Error?</v>
      </c>
    </row>
    <row r="3447" spans="1:4" x14ac:dyDescent="0.2">
      <c r="A3447" s="54">
        <v>3386</v>
      </c>
      <c r="B3447" s="1221">
        <f>'Tax Sched 24'!D16</f>
        <v>69664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65003</v>
      </c>
      <c r="C3449" s="13" t="s">
        <v>653</v>
      </c>
      <c r="D3449" s="13" t="str">
        <f t="shared" si="52"/>
        <v>Error?</v>
      </c>
    </row>
    <row r="3450" spans="1:4" x14ac:dyDescent="0.2">
      <c r="A3450" s="54">
        <v>3389</v>
      </c>
      <c r="B3450" s="1221">
        <f>'Tax Sched 24'!E16</f>
        <v>65003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898548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898548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898548</v>
      </c>
      <c r="D3567" s="13" t="str">
        <f t="shared" si="54"/>
        <v>Error?</v>
      </c>
    </row>
    <row r="3568" spans="1:4" x14ac:dyDescent="0.2">
      <c r="A3568" s="54">
        <v>3507</v>
      </c>
      <c r="B3568" s="1221">
        <f>'Assets-Liab 5-6'!K41</f>
        <v>898548</v>
      </c>
      <c r="C3568" s="13" t="s">
        <v>653</v>
      </c>
      <c r="D3568" s="13" t="str">
        <f t="shared" si="54"/>
        <v>Error?</v>
      </c>
    </row>
    <row r="3569" spans="1:4" x14ac:dyDescent="0.2">
      <c r="A3569" s="54">
        <v>3508</v>
      </c>
      <c r="B3569" s="1221">
        <f>'Acct Summary 7-8'!K4</f>
        <v>4890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4890</v>
      </c>
      <c r="C3571" s="13" t="s">
        <v>653</v>
      </c>
      <c r="D3571" s="13" t="str">
        <f t="shared" si="54"/>
        <v>Error?</v>
      </c>
    </row>
    <row r="3572" spans="1:4" x14ac:dyDescent="0.2">
      <c r="A3572" s="54">
        <v>3511</v>
      </c>
      <c r="B3572" s="1221">
        <f>'Acct Summary 7-8'!K13</f>
        <v>979273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979273</v>
      </c>
      <c r="C3575" s="13" t="s">
        <v>653</v>
      </c>
      <c r="D3575" s="13" t="str">
        <f t="shared" si="54"/>
        <v>Error?</v>
      </c>
    </row>
    <row r="3576" spans="1:4" x14ac:dyDescent="0.2">
      <c r="A3576" s="54">
        <v>3515</v>
      </c>
      <c r="B3576" s="1221">
        <f>'Acct Summary 7-8'!K20</f>
        <v>-974383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-974383</v>
      </c>
      <c r="C3588" s="13" t="s">
        <v>653</v>
      </c>
      <c r="D3588" s="13" t="str">
        <f t="shared" si="55"/>
        <v>Error?</v>
      </c>
    </row>
    <row r="3589" spans="1:4" x14ac:dyDescent="0.2">
      <c r="A3589" s="54">
        <v>3528</v>
      </c>
      <c r="B3589" s="1221">
        <f>'Acct Summary 7-8'!K79</f>
        <v>1872931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898548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146012</v>
      </c>
      <c r="D3632" s="13" t="str">
        <f t="shared" si="55"/>
        <v>Error?</v>
      </c>
    </row>
    <row r="3633" spans="1:4" x14ac:dyDescent="0.2">
      <c r="A3633" s="54">
        <v>3572</v>
      </c>
      <c r="B3633" s="1221">
        <f>'Expenditures 15-22'!E339</f>
        <v>146012</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146012</v>
      </c>
      <c r="C3635" s="13" t="s">
        <v>653</v>
      </c>
      <c r="D3635" s="13" t="str">
        <f t="shared" si="55"/>
        <v>Error?</v>
      </c>
    </row>
    <row r="3636" spans="1:4" x14ac:dyDescent="0.2">
      <c r="A3636" s="54">
        <v>3575</v>
      </c>
      <c r="B3636" s="1221">
        <f>'Expenditures 15-22'!E354</f>
        <v>146012</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996</v>
      </c>
      <c r="D3639" s="13" t="str">
        <f t="shared" si="55"/>
        <v>Error?</v>
      </c>
    </row>
    <row r="3640" spans="1:4" x14ac:dyDescent="0.2">
      <c r="A3640" s="54">
        <v>3579</v>
      </c>
      <c r="B3640" s="1221">
        <f>'Expenditures 15-22'!F339</f>
        <v>996</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996</v>
      </c>
      <c r="C3642" s="13" t="s">
        <v>653</v>
      </c>
      <c r="D3642" s="13" t="str">
        <f t="shared" si="55"/>
        <v>Error?</v>
      </c>
    </row>
    <row r="3643" spans="1:4" x14ac:dyDescent="0.2">
      <c r="A3643" s="54">
        <v>3582</v>
      </c>
      <c r="B3643" s="1221">
        <f>'Expenditures 15-22'!F354</f>
        <v>996</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832265</v>
      </c>
      <c r="D3646" s="13" t="str">
        <f t="shared" si="55"/>
        <v>Error?</v>
      </c>
    </row>
    <row r="3647" spans="1:4" x14ac:dyDescent="0.2">
      <c r="A3647" s="54">
        <v>3586</v>
      </c>
      <c r="B3647" s="1221">
        <f>'Expenditures 15-22'!G339</f>
        <v>832265</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832265</v>
      </c>
      <c r="C3649" s="13" t="s">
        <v>653</v>
      </c>
      <c r="D3649" s="13" t="str">
        <f t="shared" si="56"/>
        <v>Error?</v>
      </c>
    </row>
    <row r="3650" spans="1:4" x14ac:dyDescent="0.2">
      <c r="A3650" s="54">
        <v>3589</v>
      </c>
      <c r="B3650" s="1221">
        <f>'Expenditures 15-22'!G354</f>
        <v>832265</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979273</v>
      </c>
      <c r="C3669" s="13" t="s">
        <v>653</v>
      </c>
      <c r="D3669" s="13" t="str">
        <f t="shared" si="56"/>
        <v>Error?</v>
      </c>
    </row>
    <row r="3670" spans="1:4" x14ac:dyDescent="0.2">
      <c r="A3670" s="54">
        <v>3609</v>
      </c>
      <c r="B3670" s="1221">
        <f>'Expenditures 15-22'!K339</f>
        <v>979273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979273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979273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-974383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1247794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1808607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5958270</v>
      </c>
      <c r="C4122" s="13" t="s">
        <v>653</v>
      </c>
      <c r="D4122" s="13" t="str">
        <f t="shared" si="63"/>
        <v>Error?</v>
      </c>
    </row>
    <row r="4123" spans="1:4" x14ac:dyDescent="0.2">
      <c r="A4123" s="54">
        <v>4062</v>
      </c>
      <c r="B4123" s="1221">
        <f>'Acct Summary 7-8'!D10</f>
        <v>324848</v>
      </c>
      <c r="C4123" s="13" t="s">
        <v>653</v>
      </c>
      <c r="D4123" s="13" t="str">
        <f t="shared" si="63"/>
        <v>Error?</v>
      </c>
    </row>
    <row r="4124" spans="1:4" x14ac:dyDescent="0.2">
      <c r="A4124" s="54">
        <v>4063</v>
      </c>
      <c r="B4124" s="1221">
        <f>'Acct Summary 7-8'!E10</f>
        <v>371369</v>
      </c>
      <c r="C4124" s="13" t="s">
        <v>653</v>
      </c>
      <c r="D4124" s="13" t="str">
        <f t="shared" si="63"/>
        <v>Error?</v>
      </c>
    </row>
    <row r="4125" spans="1:4" x14ac:dyDescent="0.2">
      <c r="A4125" s="54">
        <v>4064</v>
      </c>
      <c r="B4125" s="1221">
        <f>'Acct Summary 7-8'!F10</f>
        <v>183423</v>
      </c>
      <c r="C4125" s="13" t="s">
        <v>653</v>
      </c>
      <c r="D4125" s="13" t="str">
        <f t="shared" si="63"/>
        <v>Error?</v>
      </c>
    </row>
    <row r="4126" spans="1:4" x14ac:dyDescent="0.2">
      <c r="A4126" s="54">
        <v>4065</v>
      </c>
      <c r="B4126" s="1221">
        <f>'Acct Summary 7-8'!G10</f>
        <v>176590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68944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4890</v>
      </c>
      <c r="C4130" s="13" t="s">
        <v>653</v>
      </c>
      <c r="D4130" s="13" t="str">
        <f t="shared" si="63"/>
        <v>Error?</v>
      </c>
    </row>
    <row r="4131" spans="1:4" x14ac:dyDescent="0.2">
      <c r="A4131" s="54">
        <v>4070</v>
      </c>
      <c r="B4131" s="1221">
        <f>'Acct Summary 7-8'!C18</f>
        <v>1808607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5691827</v>
      </c>
      <c r="C4136" s="13" t="s">
        <v>653</v>
      </c>
      <c r="D4136" s="13" t="str">
        <f t="shared" si="63"/>
        <v>Error?</v>
      </c>
    </row>
    <row r="4137" spans="1:4" x14ac:dyDescent="0.2">
      <c r="A4137" s="54">
        <v>4076</v>
      </c>
      <c r="B4137" s="1221">
        <f>'Acct Summary 7-8'!D19</f>
        <v>314712</v>
      </c>
      <c r="C4137" s="13" t="s">
        <v>653</v>
      </c>
      <c r="D4137" s="13" t="str">
        <f t="shared" si="63"/>
        <v>Error?</v>
      </c>
    </row>
    <row r="4138" spans="1:4" x14ac:dyDescent="0.2">
      <c r="A4138" s="54">
        <v>4077</v>
      </c>
      <c r="B4138" s="1221">
        <f>'Acct Summary 7-8'!E19</f>
        <v>366278</v>
      </c>
      <c r="C4138" s="13" t="s">
        <v>653</v>
      </c>
      <c r="D4138" s="13" t="str">
        <f t="shared" si="63"/>
        <v>Error?</v>
      </c>
    </row>
    <row r="4139" spans="1:4" x14ac:dyDescent="0.2">
      <c r="A4139" s="54">
        <v>4078</v>
      </c>
      <c r="B4139" s="1221">
        <f>'Acct Summary 7-8'!F19</f>
        <v>133690</v>
      </c>
      <c r="C4139" s="13" t="s">
        <v>653</v>
      </c>
      <c r="D4139" s="13" t="str">
        <f t="shared" si="63"/>
        <v>Error?</v>
      </c>
    </row>
    <row r="4140" spans="1:4" x14ac:dyDescent="0.2">
      <c r="A4140" s="54">
        <v>4079</v>
      </c>
      <c r="B4140" s="1221">
        <f>'Acct Summary 7-8'!G19</f>
        <v>158790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979273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3263300</v>
      </c>
      <c r="C4171" s="13" t="s">
        <v>653</v>
      </c>
      <c r="D4171" s="13" t="str">
        <f t="shared" si="64"/>
        <v>Error?</v>
      </c>
    </row>
    <row r="4172" spans="1:4" x14ac:dyDescent="0.2">
      <c r="A4172" s="54">
        <v>4111</v>
      </c>
      <c r="B4172" s="1221">
        <f>'Short-Term Long-Term Debt 25'!J49</f>
        <v>3134378</v>
      </c>
      <c r="C4172" s="13" t="s">
        <v>653</v>
      </c>
      <c r="D4172" s="13" t="str">
        <f t="shared" si="64"/>
        <v>Error?</v>
      </c>
    </row>
    <row r="4173" spans="1:4" x14ac:dyDescent="0.2">
      <c r="A4173" s="54">
        <v>4112</v>
      </c>
      <c r="B4173" s="1221">
        <f>'Short-Term Long-Term Debt 25'!H49</f>
        <v>291600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930.11</v>
      </c>
      <c r="C4265" s="13" t="s">
        <v>653</v>
      </c>
      <c r="D4265" s="13" t="str">
        <f t="shared" si="65"/>
        <v>Error?</v>
      </c>
      <c r="E4265" s="803"/>
    </row>
    <row r="4266" spans="1:5" x14ac:dyDescent="0.2">
      <c r="A4266" s="90">
        <v>4205</v>
      </c>
      <c r="B4266" s="1221">
        <f>('FP Info 3'!F10)*100000</f>
        <v>242.21999999999997</v>
      </c>
      <c r="C4266" s="13" t="s">
        <v>653</v>
      </c>
      <c r="D4266" s="13" t="str">
        <f t="shared" si="65"/>
        <v>Error?</v>
      </c>
      <c r="E4266" s="803"/>
    </row>
    <row r="4267" spans="1:5" x14ac:dyDescent="0.2">
      <c r="A4267" s="90">
        <v>4206</v>
      </c>
      <c r="B4267" s="1221">
        <f>('FP Info 3'!H10)*100000</f>
        <v>116.27</v>
      </c>
      <c r="C4267" s="13" t="s">
        <v>653</v>
      </c>
      <c r="D4267" s="13" t="str">
        <f t="shared" si="65"/>
        <v>Error?</v>
      </c>
      <c r="E4267" s="803"/>
    </row>
    <row r="4268" spans="1:5" x14ac:dyDescent="0.2">
      <c r="A4268" s="90">
        <v>4207</v>
      </c>
      <c r="B4268" s="1221">
        <f>('FP Info 3'!J10)*100000</f>
        <v>1289</v>
      </c>
      <c r="C4268" s="13" t="s">
        <v>653</v>
      </c>
      <c r="D4268" s="13" t="str">
        <f t="shared" si="65"/>
        <v>Error?</v>
      </c>
    </row>
    <row r="4269" spans="1:5" x14ac:dyDescent="0.2">
      <c r="A4269" s="90">
        <v>4208</v>
      </c>
      <c r="B4269" s="1221">
        <f>'FP Info 3'!J16</f>
        <v>1748891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5278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17539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9947</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9947</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29124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48.45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90387</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47012</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131088357</v>
      </c>
      <c r="D4995" s="13" t="str">
        <f t="shared" si="77"/>
        <v>Error?</v>
      </c>
    </row>
    <row r="4996" spans="1:4" x14ac:dyDescent="0.2">
      <c r="A4996" s="90">
        <v>4935</v>
      </c>
      <c r="B4996" s="1221">
        <f>'FP Info 3'!H31</f>
        <v>9045096.6330000013</v>
      </c>
      <c r="D4996" s="13" t="str">
        <f t="shared" si="77"/>
        <v>Error?</v>
      </c>
    </row>
    <row r="4997" spans="1:4" x14ac:dyDescent="0.2">
      <c r="A4997" s="90">
        <v>4936</v>
      </c>
      <c r="B4997" s="1221">
        <f>'FP Info 3'!H37</f>
        <v>3263300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1196338</v>
      </c>
      <c r="D5061" s="13" t="str">
        <f t="shared" si="78"/>
        <v>Error?</v>
      </c>
    </row>
    <row r="5062" spans="1:4" x14ac:dyDescent="0.2">
      <c r="A5062" s="82">
        <v>5001</v>
      </c>
      <c r="D5062" s="13" t="str">
        <f t="shared" si="78"/>
        <v>OK</v>
      </c>
    </row>
    <row r="5063" spans="1:4" x14ac:dyDescent="0.2">
      <c r="A5063" s="54">
        <v>5002</v>
      </c>
      <c r="B5063" s="1221">
        <f>'Revenues 9-14'!C7</f>
        <v>24920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1221258</v>
      </c>
      <c r="C5066" s="13" t="s">
        <v>653</v>
      </c>
      <c r="D5066" s="13" t="str">
        <f t="shared" si="78"/>
        <v>Error?</v>
      </c>
    </row>
    <row r="5067" spans="1:4" x14ac:dyDescent="0.2">
      <c r="A5067" s="54">
        <v>5006</v>
      </c>
      <c r="B5067" s="1221">
        <f>'Revenues 9-14'!C14</f>
        <v>8105</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169795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177900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1412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1412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110611</v>
      </c>
      <c r="C5096" s="13" t="s">
        <v>653</v>
      </c>
      <c r="D5096" s="13" t="str">
        <f t="shared" si="78"/>
        <v>Error?</v>
      </c>
    </row>
    <row r="5097" spans="1:4" x14ac:dyDescent="0.2">
      <c r="A5097" s="54">
        <v>5036</v>
      </c>
      <c r="B5097" s="1221">
        <f>'Revenues 9-14'!C77</f>
        <v>21153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29665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50818</v>
      </c>
      <c r="C5102" s="13" t="s">
        <v>653</v>
      </c>
      <c r="D5102" s="13" t="str">
        <f t="shared" si="78"/>
        <v>Error?</v>
      </c>
    </row>
    <row r="5103" spans="1:4" x14ac:dyDescent="0.2">
      <c r="A5103" s="54">
        <v>5042</v>
      </c>
      <c r="B5103" s="1221">
        <f>'Revenues 9-14'!C84</f>
        <v>9440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9440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37328</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22926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57953</v>
      </c>
      <c r="D5119" s="13" t="str">
        <f t="shared" ref="D5119:D5182" si="79">IF(ISBLANK(B5119),"OK",IF(A5119-B5119=0,"OK","Error?"))</f>
        <v>Error?</v>
      </c>
    </row>
    <row r="5120" spans="1:4" x14ac:dyDescent="0.2">
      <c r="A5120" s="54">
        <v>5059</v>
      </c>
      <c r="B5120" s="1221">
        <f>'Revenues 9-14'!C108</f>
        <v>123407</v>
      </c>
      <c r="C5120" s="13" t="s">
        <v>653</v>
      </c>
      <c r="D5120" s="13" t="str">
        <f t="shared" si="79"/>
        <v>Error?</v>
      </c>
    </row>
    <row r="5121" spans="1:4" x14ac:dyDescent="0.2">
      <c r="A5121" s="54">
        <v>5060</v>
      </c>
      <c r="B5121" s="1221">
        <f>'Revenues 9-14'!C109</f>
        <v>1694846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1833286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1833286</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52700</v>
      </c>
      <c r="D5134" s="13" t="str">
        <f t="shared" si="79"/>
        <v>Error?</v>
      </c>
    </row>
    <row r="5135" spans="1:4" x14ac:dyDescent="0.2">
      <c r="A5135" s="54">
        <v>5074</v>
      </c>
      <c r="B5135" s="1221">
        <f>'Revenues 9-14'!C126</f>
        <v>26550</v>
      </c>
      <c r="D5135" s="13" t="str">
        <f t="shared" si="79"/>
        <v>Error?</v>
      </c>
    </row>
    <row r="5136" spans="1:4" x14ac:dyDescent="0.2">
      <c r="A5136" s="82">
        <v>5075</v>
      </c>
      <c r="D5136" s="13" t="str">
        <f t="shared" si="79"/>
        <v>OK</v>
      </c>
    </row>
    <row r="5137" spans="1:4" x14ac:dyDescent="0.2">
      <c r="A5137" s="54">
        <v>5076</v>
      </c>
      <c r="B5137" s="1221">
        <f>'Revenues 9-14'!C127</f>
        <v>11298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90548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403</v>
      </c>
      <c r="D5167" s="13" t="str">
        <f t="shared" si="79"/>
        <v>Error?</v>
      </c>
    </row>
    <row r="5168" spans="1:4" x14ac:dyDescent="0.2">
      <c r="A5168" s="54">
        <v>5107</v>
      </c>
      <c r="B5168" s="1221">
        <f>'Revenues 9-14'!C147</f>
        <v>17960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199298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2032584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69908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11942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81850</v>
      </c>
      <c r="C5246" s="13" t="s">
        <v>653</v>
      </c>
      <c r="D5246" s="13" t="str">
        <f t="shared" si="80"/>
        <v>Error?</v>
      </c>
    </row>
    <row r="5247" spans="1:4" x14ac:dyDescent="0.2">
      <c r="A5247" s="54">
        <v>5186</v>
      </c>
      <c r="B5247" s="1221">
        <f>'Revenues 9-14'!C203</f>
        <v>231483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231483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422233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422233</v>
      </c>
      <c r="C5326" s="13" t="s">
        <v>653</v>
      </c>
      <c r="D5326" s="13" t="str">
        <f t="shared" si="82"/>
        <v>Error?</v>
      </c>
    </row>
    <row r="5327" spans="1:4" x14ac:dyDescent="0.2">
      <c r="A5327" s="54">
        <v>5266</v>
      </c>
      <c r="B5327" s="1221">
        <f>'Revenues 9-14'!C275</f>
        <v>4149663</v>
      </c>
      <c r="C5327" s="13" t="s">
        <v>653</v>
      </c>
      <c r="D5327" s="13" t="str">
        <f t="shared" si="82"/>
        <v>Error?</v>
      </c>
    </row>
    <row r="5328" spans="1:4" x14ac:dyDescent="0.2">
      <c r="A5328" s="54">
        <v>5267</v>
      </c>
      <c r="B5328" s="1221">
        <f>'Revenues 9-14'!D5</f>
        <v>311587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311587</v>
      </c>
      <c r="C5334" s="13" t="s">
        <v>653</v>
      </c>
      <c r="D5334" s="13" t="str">
        <f t="shared" si="82"/>
        <v>Error?</v>
      </c>
    </row>
    <row r="5335" spans="1:4" x14ac:dyDescent="0.2">
      <c r="A5335" s="54">
        <v>5274</v>
      </c>
      <c r="B5335" s="1221">
        <f>'Revenues 9-14'!D14</f>
        <v>2025</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2025</v>
      </c>
      <c r="C5339" s="13" t="s">
        <v>653</v>
      </c>
      <c r="D5339" s="13" t="str">
        <f t="shared" si="82"/>
        <v>Error?</v>
      </c>
    </row>
    <row r="5340" spans="1:4" x14ac:dyDescent="0.2">
      <c r="A5340" s="54">
        <v>5279</v>
      </c>
      <c r="B5340" s="1221">
        <f>'Revenues 9-14'!D65</f>
        <v>236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236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11000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11000</v>
      </c>
      <c r="C5355" s="13" t="s">
        <v>653</v>
      </c>
      <c r="D5355" s="13" t="str">
        <f t="shared" si="82"/>
        <v>Error?</v>
      </c>
    </row>
    <row r="5356" spans="1:4" x14ac:dyDescent="0.2">
      <c r="A5356" s="54">
        <v>5295</v>
      </c>
      <c r="B5356" s="1221">
        <f>'Revenues 9-14'!D109</f>
        <v>324848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324848</v>
      </c>
      <c r="C5508" s="13" t="s">
        <v>653</v>
      </c>
      <c r="D5508" s="13" t="str">
        <f t="shared" si="85"/>
        <v>Error?</v>
      </c>
    </row>
    <row r="5509" spans="1:4" x14ac:dyDescent="0.2">
      <c r="A5509" s="54">
        <v>5448</v>
      </c>
      <c r="B5509" s="1221">
        <f>'Revenues 9-14'!E5</f>
        <v>368815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368815</v>
      </c>
      <c r="C5513" s="13" t="s">
        <v>653</v>
      </c>
      <c r="D5513" s="13" t="str">
        <f t="shared" si="85"/>
        <v>Error?</v>
      </c>
    </row>
    <row r="5514" spans="1:4" x14ac:dyDescent="0.2">
      <c r="A5514" s="54">
        <v>5453</v>
      </c>
      <c r="B5514" s="1221">
        <f>'Revenues 9-14'!E14</f>
        <v>2365</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2365</v>
      </c>
      <c r="C5518" s="13" t="s">
        <v>653</v>
      </c>
      <c r="D5518" s="13" t="str">
        <f t="shared" si="85"/>
        <v>Error?</v>
      </c>
    </row>
    <row r="5519" spans="1:4" x14ac:dyDescent="0.2">
      <c r="A5519" s="54">
        <v>5458</v>
      </c>
      <c r="B5519" s="1221">
        <f>'Revenues 9-14'!E65</f>
        <v>189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189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371369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371369</v>
      </c>
      <c r="C5552" s="13" t="s">
        <v>653</v>
      </c>
      <c r="D5552" s="13" t="str">
        <f t="shared" si="85"/>
        <v>Error?</v>
      </c>
    </row>
    <row r="5553" spans="1:4" x14ac:dyDescent="0.2">
      <c r="A5553" s="54">
        <v>5492</v>
      </c>
      <c r="B5553" s="1221">
        <f>'Revenues 9-14'!F5</f>
        <v>149519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149519</v>
      </c>
      <c r="C5557" s="13" t="s">
        <v>653</v>
      </c>
      <c r="D5557" s="13" t="str">
        <f t="shared" si="85"/>
        <v>Error?</v>
      </c>
    </row>
    <row r="5558" spans="1:4" x14ac:dyDescent="0.2">
      <c r="A5558" s="54">
        <v>5497</v>
      </c>
      <c r="B5558" s="1221">
        <f>'Revenues 9-14'!F14</f>
        <v>1015</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1015</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4269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4269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306</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306</v>
      </c>
      <c r="C5587" s="13" t="s">
        <v>653</v>
      </c>
      <c r="D5587" s="13" t="str">
        <f t="shared" si="86"/>
        <v>Error?</v>
      </c>
    </row>
    <row r="5588" spans="1:4" x14ac:dyDescent="0.2">
      <c r="A5588" s="54">
        <v>5527</v>
      </c>
      <c r="B5588" s="1221">
        <f>'Revenues 9-14'!F109</f>
        <v>155109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3286</v>
      </c>
      <c r="D5615" s="13" t="str">
        <f t="shared" si="86"/>
        <v>Error?</v>
      </c>
    </row>
    <row r="5616" spans="1:4" x14ac:dyDescent="0.2">
      <c r="A5616" s="82">
        <v>5555</v>
      </c>
      <c r="D5616" s="13" t="str">
        <f t="shared" si="86"/>
        <v>OK</v>
      </c>
    </row>
    <row r="5617" spans="1:4" x14ac:dyDescent="0.2">
      <c r="A5617" s="54">
        <v>5556</v>
      </c>
      <c r="B5617" s="1221">
        <f>'Revenues 9-14'!F152</f>
        <v>25028</v>
      </c>
      <c r="D5617" s="13" t="str">
        <f t="shared" si="86"/>
        <v>Error?</v>
      </c>
    </row>
    <row r="5618" spans="1:4" x14ac:dyDescent="0.2">
      <c r="A5618" s="54">
        <v>5557</v>
      </c>
      <c r="B5618" s="1221">
        <f>'Revenues 9-14'!F154</f>
        <v>28314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28314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28314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183423</v>
      </c>
      <c r="C5720" s="13" t="s">
        <v>653</v>
      </c>
      <c r="D5720" s="13" t="str">
        <f t="shared" si="88"/>
        <v>Error?</v>
      </c>
    </row>
    <row r="5721" spans="1:4" x14ac:dyDescent="0.2">
      <c r="A5721" s="54">
        <v>5660</v>
      </c>
      <c r="B5721" s="1221">
        <f>'Revenues 9-14'!G5</f>
        <v>99567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69664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169231</v>
      </c>
      <c r="C5725" s="13" t="s">
        <v>653</v>
      </c>
      <c r="D5725" s="13" t="str">
        <f t="shared" si="88"/>
        <v>Error?</v>
      </c>
    </row>
    <row r="5726" spans="1:4" x14ac:dyDescent="0.2">
      <c r="A5726" s="54">
        <v>5665</v>
      </c>
      <c r="B5726" s="1221">
        <f>'Revenues 9-14'!G14</f>
        <v>1184</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6184</v>
      </c>
      <c r="C5730" s="13" t="s">
        <v>653</v>
      </c>
      <c r="D5730" s="13" t="str">
        <f t="shared" si="88"/>
        <v>Error?</v>
      </c>
    </row>
    <row r="5731" spans="1:4" x14ac:dyDescent="0.2">
      <c r="A5731" s="54">
        <v>5670</v>
      </c>
      <c r="B5731" s="1221">
        <f>'Revenues 9-14'!G65</f>
        <v>1175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1175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176590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62382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62382</v>
      </c>
      <c r="C5918" s="13" t="s">
        <v>653</v>
      </c>
      <c r="D5918" s="13" t="str">
        <f t="shared" si="91"/>
        <v>Error?</v>
      </c>
    </row>
    <row r="5919" spans="1:4" x14ac:dyDescent="0.2">
      <c r="A5919" s="54">
        <v>5858</v>
      </c>
      <c r="B5919" s="1221">
        <f>'Revenues 9-14'!I14</f>
        <v>340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340</v>
      </c>
      <c r="C5923" s="13" t="s">
        <v>653</v>
      </c>
      <c r="D5923" s="13" t="str">
        <f t="shared" si="91"/>
        <v>Error?</v>
      </c>
    </row>
    <row r="5924" spans="1:4" x14ac:dyDescent="0.2">
      <c r="A5924" s="54">
        <v>5863</v>
      </c>
      <c r="B5924" s="1221">
        <f>'Revenues 9-14'!I65</f>
        <v>6222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6222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68944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4890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4890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4890</v>
      </c>
      <c r="C6023" s="13" t="s">
        <v>653</v>
      </c>
      <c r="D6023" s="13" t="str">
        <f t="shared" si="93"/>
        <v>Error?</v>
      </c>
    </row>
    <row r="6024" spans="1:5" x14ac:dyDescent="0.2">
      <c r="A6024" s="54">
        <v>5963</v>
      </c>
      <c r="B6024" s="1221">
        <f>'Revenues 9-14'!G109</f>
        <v>176590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68944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4890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110611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9662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492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29953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29953</v>
      </c>
      <c r="D6215" s="13" t="str">
        <f t="shared" si="96"/>
        <v>Error?</v>
      </c>
      <c r="E6215" s="13" t="s">
        <v>207</v>
      </c>
    </row>
    <row r="6216" spans="1:5" x14ac:dyDescent="0.2">
      <c r="A6216">
        <v>6155</v>
      </c>
      <c r="B6216" s="1221">
        <f>'Assets-Liab 5-6'!J41</f>
        <v>29953</v>
      </c>
      <c r="D6216" s="13" t="str">
        <f t="shared" si="96"/>
        <v>Error?</v>
      </c>
      <c r="E6216" s="13" t="s">
        <v>207</v>
      </c>
    </row>
    <row r="6217" spans="1:5" x14ac:dyDescent="0.2">
      <c r="A6217">
        <v>6156</v>
      </c>
      <c r="B6217" s="1221">
        <f>'Assets-Liab 5-6'!J4</f>
        <v>29953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295834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295834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295834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277860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277860</v>
      </c>
      <c r="D6229" s="13" t="str">
        <f t="shared" si="96"/>
        <v>Error?</v>
      </c>
      <c r="E6229" s="13" t="s">
        <v>207</v>
      </c>
    </row>
    <row r="6230" spans="1:5" x14ac:dyDescent="0.2">
      <c r="A6230">
        <v>6169</v>
      </c>
      <c r="B6230" s="1221">
        <f>'Acct Summary 7-8'!J20</f>
        <v>17974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17974</v>
      </c>
      <c r="D6263" s="13" t="str">
        <f t="shared" si="96"/>
        <v>Error?</v>
      </c>
      <c r="E6263" s="13" t="s">
        <v>207</v>
      </c>
    </row>
    <row r="6264" spans="1:5" x14ac:dyDescent="0.2">
      <c r="A6264">
        <v>6203</v>
      </c>
      <c r="B6264" s="1221">
        <f>'Acct Summary 7-8'!J79</f>
        <v>11979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29953</v>
      </c>
      <c r="D6266" s="13" t="str">
        <f t="shared" si="96"/>
        <v>Error?</v>
      </c>
      <c r="E6266" s="13" t="s">
        <v>207</v>
      </c>
    </row>
    <row r="6267" spans="1:5" x14ac:dyDescent="0.2">
      <c r="A6267">
        <v>6206</v>
      </c>
      <c r="B6267" s="1221">
        <f>'Acct Summary 7-8'!C82</f>
        <v>266443</v>
      </c>
      <c r="D6267" s="13" t="str">
        <f t="shared" si="96"/>
        <v>Error?</v>
      </c>
      <c r="E6267" s="13" t="s">
        <v>207</v>
      </c>
    </row>
    <row r="6268" spans="1:5" x14ac:dyDescent="0.2">
      <c r="A6268">
        <v>6207</v>
      </c>
      <c r="B6268" s="1221">
        <f>'Acct Summary 7-8'!D82</f>
        <v>10136</v>
      </c>
      <c r="D6268" s="13" t="str">
        <f t="shared" si="96"/>
        <v>Error?</v>
      </c>
      <c r="E6268" s="13" t="s">
        <v>207</v>
      </c>
    </row>
    <row r="6269" spans="1:5" x14ac:dyDescent="0.2">
      <c r="A6269">
        <v>6208</v>
      </c>
      <c r="B6269" s="1221">
        <f>'Acct Summary 7-8'!E82</f>
        <v>5091</v>
      </c>
      <c r="D6269" s="13" t="str">
        <f t="shared" si="96"/>
        <v>Error?</v>
      </c>
      <c r="E6269" s="13" t="s">
        <v>207</v>
      </c>
    </row>
    <row r="6270" spans="1:5" x14ac:dyDescent="0.2">
      <c r="A6270">
        <v>6209</v>
      </c>
      <c r="B6270" s="1221">
        <f>'Acct Summary 7-8'!F82</f>
        <v>49733</v>
      </c>
      <c r="D6270" s="13" t="str">
        <f t="shared" si="96"/>
        <v>Error?</v>
      </c>
      <c r="E6270" s="13" t="s">
        <v>207</v>
      </c>
    </row>
    <row r="6271" spans="1:5" x14ac:dyDescent="0.2">
      <c r="A6271">
        <v>6210</v>
      </c>
      <c r="B6271" s="1221">
        <f>'Acct Summary 7-8'!G82</f>
        <v>17800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68944</v>
      </c>
      <c r="D6273" s="13" t="str">
        <f t="shared" si="97"/>
        <v>Error?</v>
      </c>
      <c r="E6273" s="13" t="s">
        <v>207</v>
      </c>
    </row>
    <row r="6274" spans="1:5" x14ac:dyDescent="0.2">
      <c r="A6274">
        <v>6213</v>
      </c>
      <c r="B6274" s="1221">
        <f>'Acct Summary 7-8'!J82</f>
        <v>17974</v>
      </c>
      <c r="D6274" s="13" t="str">
        <f t="shared" si="97"/>
        <v>Error?</v>
      </c>
      <c r="E6274" s="13" t="s">
        <v>207</v>
      </c>
    </row>
    <row r="6275" spans="1:5" x14ac:dyDescent="0.2">
      <c r="A6275">
        <v>6214</v>
      </c>
      <c r="B6275" s="1221">
        <f>'Acct Summary 7-8'!K82</f>
        <v>-974383</v>
      </c>
      <c r="D6275" s="13" t="str">
        <f t="shared" si="97"/>
        <v>Error?</v>
      </c>
      <c r="E6275" s="13" t="s">
        <v>207</v>
      </c>
    </row>
    <row r="6276" spans="1:5" x14ac:dyDescent="0.2">
      <c r="A6276">
        <v>6215</v>
      </c>
      <c r="B6276" s="1221">
        <f>'Acct Summary 7-8'!C83</f>
        <v>0.71620034245194519</v>
      </c>
      <c r="D6276" s="13" t="str">
        <f t="shared" si="97"/>
        <v>Error?</v>
      </c>
      <c r="E6276" s="13" t="s">
        <v>207</v>
      </c>
    </row>
    <row r="6277" spans="1:5" x14ac:dyDescent="0.2">
      <c r="A6277">
        <v>6216</v>
      </c>
      <c r="B6277" s="1221">
        <f>'Acct Summary 7-8'!D83</f>
        <v>5.404915401555993E-2</v>
      </c>
      <c r="D6277" s="13" t="str">
        <f t="shared" si="97"/>
        <v>Error?</v>
      </c>
      <c r="E6277" s="13" t="s">
        <v>207</v>
      </c>
    </row>
    <row r="6278" spans="1:5" x14ac:dyDescent="0.2">
      <c r="A6278">
        <v>6217</v>
      </c>
      <c r="B6278" s="1221">
        <f>'Acct Summary 7-8'!E83</f>
        <v>3.9488993344813143E-2</v>
      </c>
      <c r="D6278" s="13" t="str">
        <f t="shared" si="97"/>
        <v>Error?</v>
      </c>
      <c r="E6278" s="13" t="s">
        <v>207</v>
      </c>
    </row>
    <row r="6279" spans="1:5" x14ac:dyDescent="0.2">
      <c r="A6279">
        <v>6218</v>
      </c>
      <c r="B6279" s="1221">
        <f>'Acct Summary 7-8'!F83</f>
        <v>9.2521864017993519E-2</v>
      </c>
      <c r="D6279" s="13" t="str">
        <f t="shared" si="97"/>
        <v>Error?</v>
      </c>
      <c r="E6279" s="13" t="s">
        <v>207</v>
      </c>
    </row>
    <row r="6280" spans="1:5" x14ac:dyDescent="0.2">
      <c r="A6280">
        <v>6219</v>
      </c>
      <c r="B6280" s="1221">
        <f>'Acct Summary 7-8'!G83</f>
        <v>8.2392912358011092E-2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0.10577347930678974</v>
      </c>
      <c r="D6282" s="13" t="str">
        <f t="shared" si="97"/>
        <v>Error?</v>
      </c>
      <c r="E6282" s="13" t="s">
        <v>207</v>
      </c>
    </row>
    <row r="6283" spans="1:5" x14ac:dyDescent="0.2">
      <c r="A6283">
        <v>6222</v>
      </c>
      <c r="B6283" s="1221">
        <f>'Acct Summary 7-8'!J83</f>
        <v>0.60007344840249721</v>
      </c>
      <c r="D6283" s="13" t="str">
        <f t="shared" si="97"/>
        <v>Error?</v>
      </c>
      <c r="E6283" s="13" t="s">
        <v>207</v>
      </c>
    </row>
    <row r="6284" spans="1:5" x14ac:dyDescent="0.2">
      <c r="A6284">
        <v>6223</v>
      </c>
      <c r="B6284" s="1221">
        <f>'Acct Summary 7-8'!K83</f>
        <v>-1.084397272043341</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293843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293843</v>
      </c>
      <c r="D6301" s="13" t="str">
        <f t="shared" si="97"/>
        <v>Error?</v>
      </c>
      <c r="E6301" s="13" t="s">
        <v>207</v>
      </c>
    </row>
    <row r="6302" spans="1:5" x14ac:dyDescent="0.2">
      <c r="A6302">
        <v>6241</v>
      </c>
      <c r="B6302" s="1221">
        <f>'Revenues 9-14'!J14</f>
        <v>1855</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1855</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136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136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5200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295834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59837</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277860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295834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669</v>
      </c>
      <c r="D7079" s="13" t="str">
        <f t="shared" si="109"/>
        <v>Error?</v>
      </c>
    </row>
    <row r="7080" spans="1:4" x14ac:dyDescent="0.2">
      <c r="A7080">
        <v>7019</v>
      </c>
      <c r="B7080" s="1221">
        <f>'Expenditures 15-22'!K220</f>
        <v>669</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5860</v>
      </c>
      <c r="D7093" s="13" t="str">
        <f t="shared" si="109"/>
        <v>Error?</v>
      </c>
    </row>
    <row r="7094" spans="1:4" x14ac:dyDescent="0.2">
      <c r="A7094">
        <v>7033</v>
      </c>
      <c r="B7094" s="1221">
        <f>'Expenditures 15-22'!K248</f>
        <v>5860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28620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28620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6125</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6125</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79685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79685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87068</v>
      </c>
      <c r="D7172" s="13" t="str">
        <f t="shared" si="111"/>
        <v>Error?</v>
      </c>
    </row>
    <row r="7173" spans="1:4" x14ac:dyDescent="0.2">
      <c r="A7173">
        <v>7112</v>
      </c>
      <c r="B7173" s="1221">
        <f>'Expenditures 15-22'!D318</f>
        <v>18345</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49929</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155342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8088</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8088</v>
      </c>
      <c r="D7198" s="13" t="str">
        <f t="shared" si="111"/>
        <v>Error?</v>
      </c>
    </row>
    <row r="7199" spans="1:4" x14ac:dyDescent="0.2">
      <c r="A7199">
        <v>7138</v>
      </c>
      <c r="B7199" s="1221">
        <f>'Expenditures 15-22'!C323</f>
        <v>87068</v>
      </c>
      <c r="D7199" s="13" t="str">
        <f t="shared" si="111"/>
        <v>Error?</v>
      </c>
    </row>
    <row r="7200" spans="1:4" x14ac:dyDescent="0.2">
      <c r="A7200">
        <v>7139</v>
      </c>
      <c r="B7200" s="1221">
        <f>'Expenditures 15-22'!D323</f>
        <v>18345</v>
      </c>
      <c r="D7200" s="13" t="str">
        <f t="shared" si="111"/>
        <v>Error?</v>
      </c>
    </row>
    <row r="7201" spans="1:4" x14ac:dyDescent="0.2">
      <c r="A7201">
        <v>7140</v>
      </c>
      <c r="B7201" s="1221">
        <f>'Expenditures 15-22'!E323</f>
        <v>122518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49929</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277860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87068</v>
      </c>
      <c r="D7216" s="13" t="str">
        <f t="shared" si="111"/>
        <v>Error?</v>
      </c>
    </row>
    <row r="7217" spans="1:4" x14ac:dyDescent="0.2">
      <c r="A7217">
        <v>7156</v>
      </c>
      <c r="B7217" s="1221">
        <f>'Expenditures 15-22'!D331</f>
        <v>18345</v>
      </c>
      <c r="D7217" s="13" t="str">
        <f t="shared" si="111"/>
        <v>Error?</v>
      </c>
    </row>
    <row r="7218" spans="1:4" x14ac:dyDescent="0.2">
      <c r="A7218">
        <v>7157</v>
      </c>
      <c r="B7218" s="1221">
        <f>'Expenditures 15-22'!E331</f>
        <v>122518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49929</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277860</v>
      </c>
      <c r="D7224" s="13" t="str">
        <f t="shared" si="111"/>
        <v>Error?</v>
      </c>
    </row>
    <row r="7225" spans="1:4" x14ac:dyDescent="0.2">
      <c r="A7225">
        <v>7164</v>
      </c>
      <c r="B7225" s="1221">
        <f>'Expenditures 15-22'!K332</f>
        <v>17974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46119</v>
      </c>
      <c r="D7263" s="13" t="str">
        <f t="shared" si="112"/>
        <v>Error?</v>
      </c>
    </row>
    <row r="7264" spans="1:4" x14ac:dyDescent="0.2">
      <c r="A7264">
        <f t="shared" si="113"/>
        <v>7203</v>
      </c>
      <c r="B7264" s="1221">
        <f>'Expenditures 15-22'!D17</f>
        <v>13378</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340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193444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5200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17960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23160</v>
      </c>
      <c r="D7719" s="13" t="str">
        <f t="shared" si="126"/>
        <v>Error?</v>
      </c>
      <c r="E7719" s="13" t="s">
        <v>968</v>
      </c>
    </row>
    <row r="7720" spans="1:6" x14ac:dyDescent="0.2">
      <c r="A7720">
        <v>7659</v>
      </c>
      <c r="B7720" s="1221">
        <f>'Rest Tax Levies-Tort Im 26'!H14</f>
        <v>24920</v>
      </c>
      <c r="D7720" s="13" t="str">
        <f t="shared" si="126"/>
        <v>Error?</v>
      </c>
      <c r="E7720" s="13" t="s">
        <v>968</v>
      </c>
    </row>
    <row r="7721" spans="1:6" x14ac:dyDescent="0.2">
      <c r="A7721">
        <v>7660</v>
      </c>
      <c r="B7721" s="1221">
        <f>'Rest Tax Levies-Tort Im 26'!K14</f>
        <v>23160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schemas.microsoft.com/office/2006/metadata/properties"/>
    <ds:schemaRef ds:uri="http://purl.org/dc/dcmitype/"/>
    <ds:schemaRef ds:uri="http://schemas.openxmlformats.org/package/2006/metadata/core-properties"/>
    <ds:schemaRef ds:uri="d21dc803-237d-4c68-8692-8d731fd29118"/>
    <ds:schemaRef ds:uri="http://schemas.microsoft.com/office/2006/documentManagement/types"/>
    <ds:schemaRef ds:uri="6ce3111e-7420-4802-b50a-75d4e9a0b980"/>
    <ds:schemaRef ds:uri="http://www.w3.org/XML/1998/namespace"/>
    <ds:schemaRef ds:uri="http://schemas.microsoft.com/office/infopath/2007/PartnerControls"/>
    <ds:schemaRef ds:uri="http://purl.org/dc/terms/"/>
    <ds:schemaRef ds:uri="4d435f69-8686-490b-bd6d-b153bf22ab50"/>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2017-10-12T13:12:43Z</cp:lastPrinted>
  <dcterms:created xsi:type="dcterms:W3CDTF">2003-10-29T19:06:34Z</dcterms:created>
  <dcterms:modified xsi:type="dcterms:W3CDTF">2017-11-21T17:37:43Z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